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IS\Downloads\"/>
    </mc:Choice>
  </mc:AlternateContent>
  <xr:revisionPtr revIDLastSave="0" documentId="13_ncr:1_{E82AF088-2C0F-4A55-AA17-744CC5A64C20}" xr6:coauthVersionLast="47" xr6:coauthVersionMax="47" xr10:uidLastSave="{00000000-0000-0000-0000-000000000000}"/>
  <bookViews>
    <workbookView xWindow="-120" yWindow="-120" windowWidth="29040" windowHeight="15720" xr2:uid="{00000000-000D-0000-FFFF-FFFF00000000}"/>
  </bookViews>
  <sheets>
    <sheet name="Respuestas de formulario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85" i="1" l="1"/>
  <c r="H280" i="1" s="1"/>
  <c r="B310" i="1"/>
  <c r="U284" i="1"/>
  <c r="U283" i="1"/>
  <c r="Z282" i="1"/>
  <c r="Z283" i="1" s="1"/>
  <c r="U282" i="1"/>
  <c r="Z281" i="1"/>
  <c r="U281" i="1"/>
  <c r="Z280" i="1"/>
  <c r="Z279" i="1"/>
  <c r="U278" i="1"/>
  <c r="U277" i="1"/>
  <c r="H277" i="1"/>
  <c r="J277" i="1" s="1"/>
  <c r="G277" i="1"/>
  <c r="B311" i="1" s="1"/>
  <c r="W276" i="1"/>
  <c r="U276" i="1"/>
  <c r="I276" i="1"/>
  <c r="K276" i="1" s="1"/>
  <c r="L276" i="1" s="1"/>
  <c r="H276" i="1"/>
  <c r="E276" i="1" s="1"/>
  <c r="W275" i="1"/>
  <c r="U275" i="1"/>
  <c r="I275" i="1"/>
  <c r="K275" i="1" s="1"/>
  <c r="L275" i="1" s="1"/>
  <c r="H275" i="1"/>
  <c r="E275" i="1" s="1"/>
  <c r="W274" i="1"/>
  <c r="H274" i="1"/>
  <c r="E274" i="1" s="1"/>
  <c r="W273" i="1"/>
  <c r="H273" i="1"/>
  <c r="J273" i="1" s="1"/>
  <c r="W272" i="1"/>
  <c r="H272" i="1"/>
  <c r="J272" i="1" s="1"/>
  <c r="H285" i="1" l="1"/>
  <c r="I277" i="1"/>
  <c r="K277" i="1" s="1"/>
  <c r="L277" i="1" s="1"/>
  <c r="I274" i="1"/>
  <c r="K274" i="1" s="1"/>
  <c r="L274" i="1" s="1"/>
  <c r="I282" i="1" s="1"/>
  <c r="K282" i="1" s="1"/>
  <c r="J282" i="1"/>
  <c r="L282" i="1" s="1"/>
  <c r="J284" i="1"/>
  <c r="L284" i="1" s="1"/>
  <c r="I284" i="1"/>
  <c r="K284" i="1" s="1"/>
  <c r="J283" i="1"/>
  <c r="L283" i="1" s="1"/>
  <c r="I283" i="1"/>
  <c r="K283" i="1" s="1"/>
  <c r="E272" i="1"/>
  <c r="E273" i="1"/>
  <c r="H284" i="1"/>
  <c r="H288" i="1"/>
  <c r="H292" i="1"/>
  <c r="H283" i="1"/>
  <c r="H289" i="1"/>
  <c r="H293" i="1"/>
  <c r="I272" i="1"/>
  <c r="K272" i="1" s="1"/>
  <c r="L272" i="1" s="1"/>
  <c r="H282" i="1"/>
  <c r="H290" i="1"/>
  <c r="I273" i="1"/>
  <c r="K273" i="1" s="1"/>
  <c r="L273" i="1" s="1"/>
  <c r="J274" i="1"/>
  <c r="J275" i="1"/>
  <c r="J276" i="1"/>
  <c r="H281" i="1"/>
  <c r="H291" i="1"/>
  <c r="J280" i="1" l="1"/>
  <c r="O272" i="1"/>
  <c r="O274" i="1" s="1"/>
  <c r="N280" i="1"/>
  <c r="I280" i="1"/>
  <c r="J281" i="1"/>
  <c r="L281" i="1" s="1"/>
  <c r="I281" i="1"/>
  <c r="K281" i="1" s="1"/>
  <c r="K280" i="1" l="1"/>
  <c r="I285" i="1"/>
  <c r="J285" i="1"/>
  <c r="L280" i="1"/>
  <c r="L285" i="1" l="1"/>
  <c r="L288" i="1" s="1"/>
  <c r="J288" i="1"/>
  <c r="K285" i="1"/>
  <c r="K288" i="1" s="1"/>
  <c r="I288" i="1"/>
</calcChain>
</file>

<file path=xl/sharedStrings.xml><?xml version="1.0" encoding="utf-8"?>
<sst xmlns="http://schemas.openxmlformats.org/spreadsheetml/2006/main" count="4614" uniqueCount="161">
  <si>
    <t>¿A cuál rango de edad pertenece?</t>
  </si>
  <si>
    <t>Sus ingresos mensuales corresponden aproximadamente a:</t>
  </si>
  <si>
    <t>¿Reside en el municipio del Floridablanca?</t>
  </si>
  <si>
    <t>¿Cuáles son los grupos de alimentos agrícolas que compra frecuentemente?</t>
  </si>
  <si>
    <t>¿Con qué frecuencia realiza mercado de alimentos agrícolas?</t>
  </si>
  <si>
    <t>¿Qué cantidad de los alimentos agrícolas mencionados suele comprar semanalmente? [1 - 2 libras]</t>
  </si>
  <si>
    <t>¿Qué cantidad de los alimentos agrícolas mencionados suele comprar semanalmente? [3 - 4 libra]</t>
  </si>
  <si>
    <t>¿Qué cantidad de los alimentos agrícolas mencionados suele comprar semanalmente? [5 - 6 libra]</t>
  </si>
  <si>
    <t>¿Qué cantidad de los alimentos agrícolas mencionados suele comprar semanalmente? [7 - 8 libras]</t>
  </si>
  <si>
    <t>¿Qué cantidad de los alimentos agrícolas mencionados suele comprar semanalmente? [9 - 10 libras]</t>
  </si>
  <si>
    <t>¿Qué cantidad de los alimentos agrícolas mencionados suele comprar semanalmente? [Más de 10 lb]</t>
  </si>
  <si>
    <t>¿Qué cantidad de los alimentos agrícolas mencionados suele comprar semanalmente? [No aplica]</t>
  </si>
  <si>
    <t>¿Cuánto suele pagar por la cantidad de alimentos agrícolas mencionados?
(en pesos colombianos) [1.000-5.000]</t>
  </si>
  <si>
    <t>¿Cuánto suele pagar por la cantidad de alimentos agrícolas mencionados?
(en pesos colombianos) [5.050-10.000]</t>
  </si>
  <si>
    <t>¿Cuánto suele pagar por la cantidad de alimentos agrícolas mencionados?
(en pesos colombianos) [10.050-15.000]</t>
  </si>
  <si>
    <t>¿Cuánto suele pagar por la cantidad de alimentos agrícolas mencionados?
(en pesos colombianos) [15.050-20.000]</t>
  </si>
  <si>
    <t>¿Cuánto suele pagar por la cantidad de alimentos agrícolas mencionados?
(en pesos colombianos) [Más de 20.000]</t>
  </si>
  <si>
    <t>¿Cuánto suele pagar por la cantidad de alimentos agrícolas mencionados?
(en pesos colombianos) [No aplica]</t>
  </si>
  <si>
    <t>¿A través de qué medios hace mercado de alimentos agrícolas actualmente?</t>
  </si>
  <si>
    <t>¿Cuál es la mayor dificultad que enfrenta al momento de comprar este tipo de productos?</t>
  </si>
  <si>
    <t xml:space="preserve">  ¿Qué tan satisfecho está con sus medios actuales de compra? Seleccione dentro de una escala donde 1 es si está muy insatisfecho y 5 si está muy satisfecho.</t>
  </si>
  <si>
    <t>¿Qué nivel de dominio tiene sobre dispositivos como celular, tablet o computadora?</t>
  </si>
  <si>
    <t>¿Le gustaría mercar mediante una página web o aplicativo móvil donde pueda comprar productos de los campesinos del municipio?</t>
  </si>
  <si>
    <t>¿Qué característica valoraría más en la  plataforma digital?</t>
  </si>
  <si>
    <t>¿Qué medios de pago le gustaría encontrar en la plataforma digital?</t>
  </si>
  <si>
    <t>¿Conoce alguna plataforma digital para comprar mercado de alimentos agrícolas  ?</t>
  </si>
  <si>
    <t>Si su respuesta anterior fue SI, podría indicar el nombre de la plataforma y su opinión al respecto.</t>
  </si>
  <si>
    <t>¿Por cuál medio le gustaría recibir información y ofertas de la plataforma digital?</t>
  </si>
  <si>
    <t>mas de 55 años</t>
  </si>
  <si>
    <t>3 SMLV</t>
  </si>
  <si>
    <t>Sí</t>
  </si>
  <si>
    <t>Frutas (Piña, mandarina, naranja, lima, aguacate, papaya, guayaba, mango, banano), Verduras (Tomate, cebolla, pimentón, pepino), Hortalizas (Lechuga, zanahoria, remolacha, habichuela, coliflor, brócoli), Tuberculos (Platano, yuca, papa), Hierbas (Cilantro, perejil, cebollín, albahaca, hierbabuena)</t>
  </si>
  <si>
    <t>Quincenal</t>
  </si>
  <si>
    <t>Hortalizas</t>
  </si>
  <si>
    <t>Verduras</t>
  </si>
  <si>
    <t>Frutas</t>
  </si>
  <si>
    <t>Tubérculos</t>
  </si>
  <si>
    <t>Frutas, Verduras</t>
  </si>
  <si>
    <t>Mercados locales</t>
  </si>
  <si>
    <t>Productos de mala calidad</t>
  </si>
  <si>
    <t>Nulo</t>
  </si>
  <si>
    <t>Fácil de usar</t>
  </si>
  <si>
    <t>PSE, Contraentrega</t>
  </si>
  <si>
    <t>No</t>
  </si>
  <si>
    <t>Whatsapp</t>
  </si>
  <si>
    <t>18 a 25  años</t>
  </si>
  <si>
    <t>1 SMLV</t>
  </si>
  <si>
    <t>Frutas (Piña, mandarina, naranja, lima, aguacate, papaya, guayaba, mango, banano), Verduras (Tomate, cebolla, pimentón, pepino)</t>
  </si>
  <si>
    <t>Semanal</t>
  </si>
  <si>
    <t>Tuberculos</t>
  </si>
  <si>
    <t>Frutas, Hortalizas</t>
  </si>
  <si>
    <t>Tubérculos, Hortalizas</t>
  </si>
  <si>
    <t>Precios altos</t>
  </si>
  <si>
    <t>Medio (entrar a aplicaciones de mensajería y páginas web)</t>
  </si>
  <si>
    <t>Seguridad en los pagos</t>
  </si>
  <si>
    <t>Frutas, Verduras, Tuberculos</t>
  </si>
  <si>
    <t>Alto (Interactuar con las funciones de las páginas web y redes sociales)</t>
  </si>
  <si>
    <t>Publicidad impresa</t>
  </si>
  <si>
    <t>2 SMLV</t>
  </si>
  <si>
    <t>Frutas, Hortalizas, Tuberculos, Hierbas</t>
  </si>
  <si>
    <t>Verduras, Tubérculos, Hortalizas, Hierbas</t>
  </si>
  <si>
    <t>Tiendas de barrio, Mercados locales</t>
  </si>
  <si>
    <t>PSE</t>
  </si>
  <si>
    <t>Correo electrónico</t>
  </si>
  <si>
    <t>Frutas (Piña, mandarina, naranja, lima, aguacate, papaya, guayaba, mango, banano)</t>
  </si>
  <si>
    <t>Hortalizas, Hierbas</t>
  </si>
  <si>
    <t>Verduras, Tuberculos</t>
  </si>
  <si>
    <t>Hierbas</t>
  </si>
  <si>
    <t>Verduras, Hortalizas</t>
  </si>
  <si>
    <t>Frutas, Tubérculos</t>
  </si>
  <si>
    <t>Supermercados</t>
  </si>
  <si>
    <t>Avanzado (Puede crear páginas web, desarrollo de software, etc)</t>
  </si>
  <si>
    <t>PSE, Tarjeta debito o crédito</t>
  </si>
  <si>
    <t>Redes sociales</t>
  </si>
  <si>
    <t>Frutas (Piña, mandarina, naranja, lima, aguacate, papaya, guayaba, mango, banano), Verduras (Tomate, cebolla, pimentón, pepino), Hortalizas (Lechuga, zanahoria, remolacha, habichuela, coliflor, brócoli), Tuberculos (Platano, yuca, papa)</t>
  </si>
  <si>
    <t>Hortalizas, Tuberculos, Hierbas</t>
  </si>
  <si>
    <t>Frutas, Verduras, Tubérculos, Hortalizas</t>
  </si>
  <si>
    <t>Mercados locales, Supermercados</t>
  </si>
  <si>
    <t>PSE, Tarjeta debito o crédito, Contraentrega</t>
  </si>
  <si>
    <t>Frutas, Verduras, Hierbas</t>
  </si>
  <si>
    <t>Pocos vendedores</t>
  </si>
  <si>
    <t>Frutas, Hierbas</t>
  </si>
  <si>
    <t>Tubérculos, Hierbas</t>
  </si>
  <si>
    <t>Promociones y descuentos</t>
  </si>
  <si>
    <t>Frutas (Piña, mandarina, naranja, lima, aguacate, papaya, guayaba, mango, banano), Verduras (Tomate, cebolla, pimentón, pepino), Tuberculos (Platano, yuca, papa), Hierbas (Cilantro, perejil, cebollín, albahaca, hierbabuena)</t>
  </si>
  <si>
    <t>Diario</t>
  </si>
  <si>
    <t>Tiendas de barrio, Supermercados</t>
  </si>
  <si>
    <t>Tiendas de barrio</t>
  </si>
  <si>
    <t>Contraentrega</t>
  </si>
  <si>
    <t>Frutas, Verduras, Hortalizas, Tuberculos, Hierbas</t>
  </si>
  <si>
    <t>Frutas, Verduras, Tubérculos, Hortalizas, Hierbas</t>
  </si>
  <si>
    <t>Hortalizas, Tuberculos</t>
  </si>
  <si>
    <t>Verduras, Hierbas</t>
  </si>
  <si>
    <t>Frutas, Tubérculos, Hierbas</t>
  </si>
  <si>
    <t>Frutas, Tubérculos, Hortalizas, Hierbas</t>
  </si>
  <si>
    <t>26 a 32 años</t>
  </si>
  <si>
    <t>48 a 55 años</t>
  </si>
  <si>
    <t>Frutas (Piña, mandarina, naranja, lima, aguacate, papaya, guayaba, mango, banano), Verduras (Tomate, cebolla, pimentón, pepino), Tuberculos (Platano, yuca, papa)</t>
  </si>
  <si>
    <t>Frutas, Verduras, Tubérculos</t>
  </si>
  <si>
    <t xml:space="preserve">Contraentrega, </t>
  </si>
  <si>
    <t>41 a 47 años</t>
  </si>
  <si>
    <t>33 a 40 años</t>
  </si>
  <si>
    <t>Tiendas de barrio, Mercados locales, Supermercados</t>
  </si>
  <si>
    <t>Verduras, Hortalizas, Hierbas</t>
  </si>
  <si>
    <t>Frutas, Tuberculos</t>
  </si>
  <si>
    <t>Verduras, Tubérculos, Hierbas</t>
  </si>
  <si>
    <t>Frutas (Piña, mandarina, naranja, lima, aguacate, papaya, guayaba, mango, banano), Tuberculos (Platano, yuca, papa)</t>
  </si>
  <si>
    <t>Frutas, Verduras, Hortalizas, Tuberculos</t>
  </si>
  <si>
    <t>Tubérculos, Hortalizas, Hierbas</t>
  </si>
  <si>
    <t>Frutas (Piña, mandarina, naranja, lima, aguacate, papaya, guayaba, mango, banano), Verduras (Tomate, cebolla, pimentón, pepino), Hierbas (Cilantro, perejil, cebollín, albahaca, hierbabuena)</t>
  </si>
  <si>
    <t>Frutas, Verduras, Hortalizas</t>
  </si>
  <si>
    <t>Bajo (encender el dispositivo, llamadas, enviar mensajes)</t>
  </si>
  <si>
    <t>Verduras, Tubérculos, Hortalizas</t>
  </si>
  <si>
    <t>Verduras, Tubérculos</t>
  </si>
  <si>
    <t>Tarjeta debito o crédito, Contraentrega</t>
  </si>
  <si>
    <t>Frutas (Piña, mandarina, naranja, lima, aguacate, papaya, guayaba, mango, banano), Verduras (Tomate, cebolla, pimentón, pepino), Hortalizas (Lechuga, zanahoria, remolacha, habichuela, coliflor, brócoli)</t>
  </si>
  <si>
    <t>Frutas (Piña, mandarina, naranja, lima, aguacate, papaya, guayaba, mango, banano), Hierbas (Cilantro, perejil, cebollín, albahaca, hierbabuena)</t>
  </si>
  <si>
    <t>Frutas, Hortalizas, Hierbas</t>
  </si>
  <si>
    <t>Pesimista</t>
  </si>
  <si>
    <t>Optimista</t>
  </si>
  <si>
    <t>Cantidad de fruta que suele comprar cada semana</t>
  </si>
  <si>
    <t>Frecuencia</t>
  </si>
  <si>
    <t>Pesimista semanal</t>
  </si>
  <si>
    <t>Pesimista mensual</t>
  </si>
  <si>
    <t>Libras</t>
  </si>
  <si>
    <t>Libras compradas al mes</t>
  </si>
  <si>
    <t>Nivel de dominio sobre dispositivos como celulares, tablets o computadores</t>
  </si>
  <si>
    <t>Nivel de dominio sobre dispositivos como celulares, tables o computadores</t>
  </si>
  <si>
    <t>1-2 libras</t>
  </si>
  <si>
    <t>Si</t>
  </si>
  <si>
    <t>3-4 libras</t>
  </si>
  <si>
    <t>Kilos comprados al mes</t>
  </si>
  <si>
    <t>Bajo</t>
  </si>
  <si>
    <t>5-6 libras</t>
  </si>
  <si>
    <t>Medios utilizados para comprar actualmente</t>
  </si>
  <si>
    <t>Medio</t>
  </si>
  <si>
    <t>7-8 libras</t>
  </si>
  <si>
    <t>Alto</t>
  </si>
  <si>
    <t>9-10 libras</t>
  </si>
  <si>
    <t>mercados locales</t>
  </si>
  <si>
    <t>Avanzado</t>
  </si>
  <si>
    <t>Otros</t>
  </si>
  <si>
    <t>Medios de pago que prefiere en la plataforma digital</t>
  </si>
  <si>
    <t>Valor pagado por la fruta comprada</t>
  </si>
  <si>
    <t>Ingresos pesimistas</t>
  </si>
  <si>
    <t>Ingresos optimistas</t>
  </si>
  <si>
    <t>KILOGRAMOS COMPRADOS DE FRUTA AL MES</t>
  </si>
  <si>
    <t>$1000 - $5000</t>
  </si>
  <si>
    <t>Dificultades de compra</t>
  </si>
  <si>
    <t>Tarjeta débito o crédito</t>
  </si>
  <si>
    <t>$5050 - $10000</t>
  </si>
  <si>
    <t>$10050 - $15000</t>
  </si>
  <si>
    <t>$15050 - $20000</t>
  </si>
  <si>
    <t>Conoce alguna plataforma digital para comprar alimentos agrícolas</t>
  </si>
  <si>
    <t>Más de $20000</t>
  </si>
  <si>
    <t>Ausencia del producto</t>
  </si>
  <si>
    <t>Escenario pesimista</t>
  </si>
  <si>
    <t>Escenario optimista</t>
  </si>
  <si>
    <t>Nivel de satisfacción de los medios actuales de compra</t>
  </si>
  <si>
    <t>Total</t>
  </si>
  <si>
    <t>Población de Floridablanca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</si>
</sst>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5" formatCode="0.0%"/>
    <numFmt numFmtId="166" formatCode="&quot;$&quot;#,##0"/>
  </numFmts>
  <fonts count="6" x14ac:knownFonts="1">
    <font>
      <sz val="10"/>
      <color rgb="FF000000"/>
      <name val="Arial"/>
      <scheme val="minor"/>
    </font>
    <font>
      <sz val="10"/>
      <color theme="1"/>
      <name val="Arial"/>
      <scheme val="minor"/>
    </font>
    <font>
      <b/>
      <sz val="10"/>
      <color theme="1"/>
      <name val="Arial"/>
      <scheme val="minor"/>
    </font>
    <font>
      <b/>
      <sz val="10"/>
      <color theme="1"/>
      <name val="Arial"/>
    </font>
    <font>
      <sz val="10"/>
      <name val="Arial"/>
    </font>
    <font>
      <sz val="10"/>
      <color theme="1"/>
      <name val="Arial"/>
    </font>
  </fonts>
  <fills count="2">
    <fill>
      <patternFill patternType="none"/>
    </fill>
    <fill>
      <patternFill patternType="gray125"/>
    </fill>
  </fills>
  <borders count="12">
    <border>
      <left/>
      <right/>
      <top/>
      <bottom/>
      <diagonal/>
    </border>
    <border>
      <left style="thin">
        <color rgb="FF5B3F86"/>
      </left>
      <right style="thin">
        <color rgb="FF5B3F86"/>
      </right>
      <top style="thin">
        <color rgb="FF442F65"/>
      </top>
      <bottom style="thin">
        <color rgb="FF442F65"/>
      </bottom>
      <diagonal/>
    </border>
    <border>
      <left style="thin">
        <color rgb="FF5B3F86"/>
      </left>
      <right style="thin">
        <color rgb="FF442F65"/>
      </right>
      <top style="thin">
        <color rgb="FF442F65"/>
      </top>
      <bottom style="thin">
        <color rgb="FF442F65"/>
      </bottom>
      <diagonal/>
    </border>
    <border>
      <left style="thin">
        <color rgb="FFFFFFFF"/>
      </left>
      <right style="thin">
        <color rgb="FFFFFFFF"/>
      </right>
      <top style="thin">
        <color rgb="FFFFFFFF"/>
      </top>
      <bottom style="thin">
        <color rgb="FFFFFFFF"/>
      </bottom>
      <diagonal/>
    </border>
    <border>
      <left style="thin">
        <color rgb="FFFFFFFF"/>
      </left>
      <right style="thin">
        <color rgb="FF442F65"/>
      </right>
      <top style="thin">
        <color rgb="FFFFFFFF"/>
      </top>
      <bottom style="thin">
        <color rgb="FFFFFFFF"/>
      </bottom>
      <diagonal/>
    </border>
    <border>
      <left style="thin">
        <color rgb="FFF8F9FA"/>
      </left>
      <right style="thin">
        <color rgb="FFF8F9FA"/>
      </right>
      <top style="thin">
        <color rgb="FFF8F9FA"/>
      </top>
      <bottom style="thin">
        <color rgb="FFF8F9FA"/>
      </bottom>
      <diagonal/>
    </border>
    <border>
      <left style="thin">
        <color rgb="FFF8F9FA"/>
      </left>
      <right style="thin">
        <color rgb="FF442F65"/>
      </right>
      <top style="thin">
        <color rgb="FFF8F9FA"/>
      </top>
      <bottom style="thin">
        <color rgb="FFF8F9FA"/>
      </bottom>
      <diagonal/>
    </border>
    <border>
      <left style="thin">
        <color rgb="FFFFFFFF"/>
      </left>
      <right style="thin">
        <color rgb="FFFFFFFF"/>
      </right>
      <top style="thin">
        <color rgb="FFFFFFFF"/>
      </top>
      <bottom style="thin">
        <color rgb="FF442F65"/>
      </bottom>
      <diagonal/>
    </border>
    <border>
      <left style="thin">
        <color rgb="FFFFFFFF"/>
      </left>
      <right style="thin">
        <color rgb="FF442F65"/>
      </right>
      <top style="thin">
        <color rgb="FFFFFFFF"/>
      </top>
      <bottom style="thin">
        <color rgb="FF442F65"/>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6">
    <xf numFmtId="0" fontId="0" fillId="0" borderId="0" xfId="0" applyFont="1" applyAlignment="1"/>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vertical="center"/>
    </xf>
    <xf numFmtId="0" fontId="1" fillId="0" borderId="4"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2" fillId="0" borderId="0" xfId="0" applyFont="1" applyAlignment="1"/>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10" fontId="2" fillId="0" borderId="11" xfId="0" applyNumberFormat="1" applyFont="1" applyBorder="1" applyAlignment="1"/>
    <xf numFmtId="9" fontId="2" fillId="0" borderId="11" xfId="0" applyNumberFormat="1" applyFont="1" applyBorder="1" applyAlignment="1"/>
    <xf numFmtId="0" fontId="2" fillId="0" borderId="11" xfId="0" applyFont="1" applyBorder="1" applyAlignment="1"/>
    <xf numFmtId="0" fontId="3" fillId="0" borderId="9" xfId="0" applyFont="1" applyBorder="1" applyAlignment="1">
      <alignment horizontal="center"/>
    </xf>
    <xf numFmtId="4" fontId="1" fillId="0" borderId="0" xfId="0" applyNumberFormat="1" applyFont="1"/>
    <xf numFmtId="0" fontId="1" fillId="0" borderId="11" xfId="0" applyFont="1" applyBorder="1" applyAlignment="1"/>
    <xf numFmtId="165" fontId="1" fillId="0" borderId="11" xfId="0" applyNumberFormat="1" applyFont="1" applyBorder="1"/>
    <xf numFmtId="0" fontId="1" fillId="0" borderId="11" xfId="0" applyFont="1" applyBorder="1"/>
    <xf numFmtId="0" fontId="5" fillId="0" borderId="11" xfId="0" applyFont="1" applyBorder="1" applyAlignment="1"/>
    <xf numFmtId="10" fontId="5" fillId="0" borderId="11" xfId="0" applyNumberFormat="1" applyFont="1" applyBorder="1" applyAlignment="1">
      <alignment horizontal="right"/>
    </xf>
    <xf numFmtId="0" fontId="5" fillId="0" borderId="11" xfId="0" applyFont="1" applyBorder="1" applyAlignment="1">
      <alignment horizontal="right"/>
    </xf>
    <xf numFmtId="10" fontId="1" fillId="0" borderId="0" xfId="0" applyNumberFormat="1" applyFont="1"/>
    <xf numFmtId="10" fontId="1" fillId="0" borderId="11" xfId="0" applyNumberFormat="1" applyFont="1" applyBorder="1" applyAlignment="1"/>
    <xf numFmtId="0" fontId="1" fillId="0" borderId="0" xfId="0" applyFont="1"/>
    <xf numFmtId="0" fontId="3" fillId="0" borderId="10" xfId="0" applyFont="1" applyBorder="1" applyAlignment="1">
      <alignment horizontal="center"/>
    </xf>
    <xf numFmtId="0" fontId="1" fillId="0" borderId="0" xfId="0" applyFont="1" applyAlignment="1"/>
    <xf numFmtId="10" fontId="1" fillId="0" borderId="0" xfId="0" applyNumberFormat="1" applyFont="1" applyAlignment="1"/>
    <xf numFmtId="10" fontId="1" fillId="0" borderId="11" xfId="0" applyNumberFormat="1" applyFont="1" applyBorder="1"/>
    <xf numFmtId="166" fontId="1" fillId="0" borderId="11" xfId="0" applyNumberFormat="1" applyFont="1" applyBorder="1"/>
    <xf numFmtId="9" fontId="5" fillId="0" borderId="11" xfId="0" applyNumberFormat="1" applyFont="1" applyBorder="1" applyAlignment="1">
      <alignment horizontal="right"/>
    </xf>
    <xf numFmtId="0" fontId="5" fillId="0" borderId="11" xfId="0" applyFont="1" applyBorder="1" applyAlignment="1"/>
    <xf numFmtId="166" fontId="1" fillId="0" borderId="0" xfId="0" applyNumberFormat="1" applyFont="1"/>
    <xf numFmtId="0" fontId="5" fillId="0" borderId="11" xfId="0" applyFont="1" applyBorder="1" applyAlignment="1">
      <alignment horizontal="right"/>
    </xf>
    <xf numFmtId="0" fontId="2" fillId="0" borderId="0" xfId="0" applyFont="1" applyAlignment="1">
      <alignment horizontal="center"/>
    </xf>
    <xf numFmtId="0" fontId="2" fillId="0" borderId="9" xfId="0" applyFont="1" applyBorder="1" applyAlignment="1">
      <alignment horizontal="center"/>
    </xf>
    <xf numFmtId="0" fontId="4" fillId="0" borderId="10" xfId="0" applyFont="1" applyBorder="1"/>
    <xf numFmtId="0" fontId="3" fillId="0" borderId="9" xfId="0" applyFont="1" applyBorder="1" applyAlignment="1">
      <alignment horizontal="center"/>
    </xf>
  </cellXfs>
  <cellStyles count="1">
    <cellStyle name="Normal" xfId="0" builtinId="0"/>
  </cellStyles>
  <dxfs count="3">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s>
  <tableStyles count="1">
    <tableStyle name="Respuestas de formulario 1-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Cantidad de fruta comprada semanalmente</a:t>
            </a:r>
          </a:p>
        </c:rich>
      </c:tx>
      <c:overlay val="0"/>
    </c:title>
    <c:autoTitleDeleted val="0"/>
    <c:plotArea>
      <c:layout/>
      <c:pieChart>
        <c:varyColors val="1"/>
        <c:ser>
          <c:idx val="0"/>
          <c:order val="0"/>
          <c:tx>
            <c:strRef>
              <c:f>'Respuestas de formulario 1'!$G$271</c:f>
              <c:strCache>
                <c:ptCount val="1"/>
              </c:strCache>
            </c:strRef>
          </c:tx>
          <c:dPt>
            <c:idx val="0"/>
            <c:bubble3D val="0"/>
            <c:spPr>
              <a:solidFill>
                <a:srgbClr val="4285F4"/>
              </a:solidFill>
            </c:spPr>
            <c:extLst>
              <c:ext xmlns:c16="http://schemas.microsoft.com/office/drawing/2014/chart" uri="{C3380CC4-5D6E-409C-BE32-E72D297353CC}">
                <c16:uniqueId val="{00000001-25FA-4496-8FCB-FCD8DED8E9C4}"/>
              </c:ext>
            </c:extLst>
          </c:dPt>
          <c:dPt>
            <c:idx val="1"/>
            <c:bubble3D val="0"/>
            <c:spPr>
              <a:solidFill>
                <a:srgbClr val="EA4335"/>
              </a:solidFill>
            </c:spPr>
            <c:extLst>
              <c:ext xmlns:c16="http://schemas.microsoft.com/office/drawing/2014/chart" uri="{C3380CC4-5D6E-409C-BE32-E72D297353CC}">
                <c16:uniqueId val="{00000003-25FA-4496-8FCB-FCD8DED8E9C4}"/>
              </c:ext>
            </c:extLst>
          </c:dPt>
          <c:dPt>
            <c:idx val="2"/>
            <c:bubble3D val="0"/>
            <c:spPr>
              <a:solidFill>
                <a:srgbClr val="FBBC04"/>
              </a:solidFill>
            </c:spPr>
            <c:extLst>
              <c:ext xmlns:c16="http://schemas.microsoft.com/office/drawing/2014/chart" uri="{C3380CC4-5D6E-409C-BE32-E72D297353CC}">
                <c16:uniqueId val="{00000005-25FA-4496-8FCB-FCD8DED8E9C4}"/>
              </c:ext>
            </c:extLst>
          </c:dPt>
          <c:dPt>
            <c:idx val="3"/>
            <c:bubble3D val="0"/>
            <c:spPr>
              <a:solidFill>
                <a:srgbClr val="34A853"/>
              </a:solidFill>
            </c:spPr>
            <c:extLst>
              <c:ext xmlns:c16="http://schemas.microsoft.com/office/drawing/2014/chart" uri="{C3380CC4-5D6E-409C-BE32-E72D297353CC}">
                <c16:uniqueId val="{00000007-25FA-4496-8FCB-FCD8DED8E9C4}"/>
              </c:ext>
            </c:extLst>
          </c:dPt>
          <c:dPt>
            <c:idx val="4"/>
            <c:bubble3D val="0"/>
            <c:spPr>
              <a:solidFill>
                <a:srgbClr val="FF6D01"/>
              </a:solidFill>
            </c:spPr>
            <c:extLst>
              <c:ext xmlns:c16="http://schemas.microsoft.com/office/drawing/2014/chart" uri="{C3380CC4-5D6E-409C-BE32-E72D297353CC}">
                <c16:uniqueId val="{00000009-25FA-4496-8FCB-FCD8DED8E9C4}"/>
              </c:ext>
            </c:extLst>
          </c:dPt>
          <c:dPt>
            <c:idx val="5"/>
            <c:bubble3D val="0"/>
            <c:spPr>
              <a:solidFill>
                <a:srgbClr val="46BDC6"/>
              </a:solidFill>
            </c:spPr>
            <c:extLst>
              <c:ext xmlns:c16="http://schemas.microsoft.com/office/drawing/2014/chart" uri="{C3380CC4-5D6E-409C-BE32-E72D297353CC}">
                <c16:uniqueId val="{0000000B-25FA-4496-8FCB-FCD8DED8E9C4}"/>
              </c:ext>
            </c:extLst>
          </c:dPt>
          <c:cat>
            <c:strRef>
              <c:f>'Respuestas de formulario 1'!$F$272:$F$277</c:f>
              <c:strCache>
                <c:ptCount val="5"/>
                <c:pt idx="0">
                  <c:v>1-2 libras</c:v>
                </c:pt>
                <c:pt idx="1">
                  <c:v>3-4 libras</c:v>
                </c:pt>
                <c:pt idx="2">
                  <c:v>5-6 libras</c:v>
                </c:pt>
                <c:pt idx="3">
                  <c:v>7-8 libras</c:v>
                </c:pt>
                <c:pt idx="4">
                  <c:v>9-10 libras</c:v>
                </c:pt>
              </c:strCache>
            </c:strRef>
          </c:cat>
          <c:val>
            <c:numRef>
              <c:f>'Respuestas de formulario 1'!$G$272:$G$277</c:f>
              <c:numCache>
                <c:formatCode>General</c:formatCode>
                <c:ptCount val="6"/>
                <c:pt idx="0">
                  <c:v>85</c:v>
                </c:pt>
                <c:pt idx="1">
                  <c:v>67</c:v>
                </c:pt>
                <c:pt idx="2">
                  <c:v>69</c:v>
                </c:pt>
                <c:pt idx="3">
                  <c:v>43</c:v>
                </c:pt>
                <c:pt idx="4">
                  <c:v>3</c:v>
                </c:pt>
                <c:pt idx="5">
                  <c:v>267</c:v>
                </c:pt>
              </c:numCache>
            </c:numRef>
          </c:val>
          <c:extLst>
            <c:ext xmlns:c16="http://schemas.microsoft.com/office/drawing/2014/chart" uri="{C3380CC4-5D6E-409C-BE32-E72D297353CC}">
              <c16:uniqueId val="{0000000C-25FA-4496-8FCB-FCD8DED8E9C4}"/>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Valor pagado según la cantidad comprada</a:t>
            </a:r>
          </a:p>
        </c:rich>
      </c:tx>
      <c:overlay val="0"/>
    </c:title>
    <c:autoTitleDeleted val="0"/>
    <c:plotArea>
      <c:layout/>
      <c:pieChart>
        <c:varyColors val="1"/>
        <c:ser>
          <c:idx val="0"/>
          <c:order val="0"/>
          <c:tx>
            <c:strRef>
              <c:f>'Respuestas de formulario 1'!$G$279</c:f>
              <c:strCache>
                <c:ptCount val="1"/>
              </c:strCache>
            </c:strRef>
          </c:tx>
          <c:dPt>
            <c:idx val="0"/>
            <c:bubble3D val="0"/>
            <c:spPr>
              <a:solidFill>
                <a:srgbClr val="4285F4"/>
              </a:solidFill>
            </c:spPr>
            <c:extLst>
              <c:ext xmlns:c16="http://schemas.microsoft.com/office/drawing/2014/chart" uri="{C3380CC4-5D6E-409C-BE32-E72D297353CC}">
                <c16:uniqueId val="{00000001-9270-44D4-AC07-9B509A0078D7}"/>
              </c:ext>
            </c:extLst>
          </c:dPt>
          <c:dPt>
            <c:idx val="1"/>
            <c:bubble3D val="0"/>
            <c:spPr>
              <a:solidFill>
                <a:srgbClr val="EA4335"/>
              </a:solidFill>
            </c:spPr>
            <c:extLst>
              <c:ext xmlns:c16="http://schemas.microsoft.com/office/drawing/2014/chart" uri="{C3380CC4-5D6E-409C-BE32-E72D297353CC}">
                <c16:uniqueId val="{00000003-9270-44D4-AC07-9B509A0078D7}"/>
              </c:ext>
            </c:extLst>
          </c:dPt>
          <c:dPt>
            <c:idx val="2"/>
            <c:bubble3D val="0"/>
            <c:spPr>
              <a:solidFill>
                <a:srgbClr val="FBBC04"/>
              </a:solidFill>
            </c:spPr>
            <c:extLst>
              <c:ext xmlns:c16="http://schemas.microsoft.com/office/drawing/2014/chart" uri="{C3380CC4-5D6E-409C-BE32-E72D297353CC}">
                <c16:uniqueId val="{00000005-9270-44D4-AC07-9B509A0078D7}"/>
              </c:ext>
            </c:extLst>
          </c:dPt>
          <c:dPt>
            <c:idx val="3"/>
            <c:bubble3D val="0"/>
            <c:spPr>
              <a:solidFill>
                <a:srgbClr val="34A853"/>
              </a:solidFill>
            </c:spPr>
            <c:extLst>
              <c:ext xmlns:c16="http://schemas.microsoft.com/office/drawing/2014/chart" uri="{C3380CC4-5D6E-409C-BE32-E72D297353CC}">
                <c16:uniqueId val="{00000007-9270-44D4-AC07-9B509A0078D7}"/>
              </c:ext>
            </c:extLst>
          </c:dPt>
          <c:dPt>
            <c:idx val="4"/>
            <c:bubble3D val="0"/>
            <c:spPr>
              <a:solidFill>
                <a:srgbClr val="FF6D01"/>
              </a:solidFill>
            </c:spPr>
            <c:extLst>
              <c:ext xmlns:c16="http://schemas.microsoft.com/office/drawing/2014/chart" uri="{C3380CC4-5D6E-409C-BE32-E72D297353CC}">
                <c16:uniqueId val="{00000009-9270-44D4-AC07-9B509A0078D7}"/>
              </c:ext>
            </c:extLst>
          </c:dPt>
          <c:dPt>
            <c:idx val="5"/>
            <c:bubble3D val="0"/>
            <c:spPr>
              <a:solidFill>
                <a:srgbClr val="46BDC6"/>
              </a:solidFill>
            </c:spPr>
            <c:extLst>
              <c:ext xmlns:c16="http://schemas.microsoft.com/office/drawing/2014/chart" uri="{C3380CC4-5D6E-409C-BE32-E72D297353CC}">
                <c16:uniqueId val="{0000000B-9270-44D4-AC07-9B509A0078D7}"/>
              </c:ext>
            </c:extLst>
          </c:dPt>
          <c:cat>
            <c:strRef>
              <c:f>'Respuestas de formulario 1'!$F$280:$F$285</c:f>
              <c:strCache>
                <c:ptCount val="5"/>
                <c:pt idx="0">
                  <c:v>$1000 - $5000</c:v>
                </c:pt>
                <c:pt idx="1">
                  <c:v>$5050 - $10000</c:v>
                </c:pt>
                <c:pt idx="2">
                  <c:v>$10050 - $15000</c:v>
                </c:pt>
                <c:pt idx="3">
                  <c:v>$15050 - $20000</c:v>
                </c:pt>
                <c:pt idx="4">
                  <c:v>Más de $20000</c:v>
                </c:pt>
              </c:strCache>
            </c:strRef>
          </c:cat>
          <c:val>
            <c:numRef>
              <c:f>'Respuestas de formulario 1'!$G$280:$G$285</c:f>
              <c:numCache>
                <c:formatCode>General</c:formatCode>
                <c:ptCount val="6"/>
                <c:pt idx="0">
                  <c:v>40</c:v>
                </c:pt>
                <c:pt idx="1">
                  <c:v>97</c:v>
                </c:pt>
                <c:pt idx="2">
                  <c:v>79</c:v>
                </c:pt>
                <c:pt idx="3">
                  <c:v>41</c:v>
                </c:pt>
                <c:pt idx="4">
                  <c:v>10</c:v>
                </c:pt>
                <c:pt idx="5">
                  <c:v>267</c:v>
                </c:pt>
              </c:numCache>
            </c:numRef>
          </c:val>
          <c:extLst>
            <c:ext xmlns:c16="http://schemas.microsoft.com/office/drawing/2014/chart" uri="{C3380CC4-5D6E-409C-BE32-E72D297353CC}">
              <c16:uniqueId val="{0000000C-9270-44D4-AC07-9B509A0078D7}"/>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Grupos de alimentos frecuénteme comprados</a:t>
            </a:r>
          </a:p>
        </c:rich>
      </c:tx>
      <c:overlay val="0"/>
    </c:title>
    <c:autoTitleDeleted val="0"/>
    <c:plotArea>
      <c:layout/>
      <c:barChart>
        <c:barDir val="bar"/>
        <c:grouping val="clustered"/>
        <c:varyColors val="1"/>
        <c:ser>
          <c:idx val="0"/>
          <c:order val="0"/>
          <c:tx>
            <c:strRef>
              <c:f>'Respuestas de formulario 1'!$G$287</c:f>
              <c:strCache>
                <c:ptCount val="1"/>
                <c:pt idx="0">
                  <c:v>Total</c:v>
                </c:pt>
              </c:strCache>
            </c:strRef>
          </c:tx>
          <c:spPr>
            <a:solidFill>
              <a:schemeClr val="accent1"/>
            </a:solidFill>
            <a:ln cmpd="sng">
              <a:solidFill>
                <a:srgbClr val="000000"/>
              </a:solidFill>
            </a:ln>
          </c:spPr>
          <c:invertIfNegative val="1"/>
          <c:dLbls>
            <c:spPr>
              <a:noFill/>
              <a:ln>
                <a:noFill/>
              </a:ln>
              <a:effectLst/>
            </c:spPr>
            <c:txPr>
              <a:bodyPr/>
              <a:lstStyle/>
              <a:p>
                <a:pPr lvl="0">
                  <a:defRPr b="0" i="0">
                    <a:latin typeface="Arial black"/>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'Respuestas de formulario 1'!$F$288:$F$292</c:f>
              <c:strCache>
                <c:ptCount val="5"/>
                <c:pt idx="0">
                  <c:v>Frutas</c:v>
                </c:pt>
                <c:pt idx="1">
                  <c:v>Verduras</c:v>
                </c:pt>
                <c:pt idx="2">
                  <c:v>Hortalizas</c:v>
                </c:pt>
                <c:pt idx="3">
                  <c:v>Tubérculos</c:v>
                </c:pt>
                <c:pt idx="4">
                  <c:v>Hierbas</c:v>
                </c:pt>
              </c:strCache>
            </c:strRef>
          </c:cat>
          <c:val>
            <c:numRef>
              <c:f>'Respuestas de formulario 1'!$G$288:$G$292</c:f>
              <c:numCache>
                <c:formatCode>General</c:formatCode>
                <c:ptCount val="5"/>
                <c:pt idx="0">
                  <c:v>266</c:v>
                </c:pt>
                <c:pt idx="1">
                  <c:v>256</c:v>
                </c:pt>
                <c:pt idx="2">
                  <c:v>203</c:v>
                </c:pt>
                <c:pt idx="3">
                  <c:v>229</c:v>
                </c:pt>
                <c:pt idx="4">
                  <c:v>154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69C-49DA-94B6-FCAC6759D506}"/>
            </c:ext>
          </c:extLst>
        </c:ser>
        <c:dLbls>
          <c:showLegendKey val="0"/>
          <c:showVal val="0"/>
          <c:showCatName val="0"/>
          <c:showSerName val="0"/>
          <c:showPercent val="0"/>
          <c:showBubbleSize val="0"/>
        </c:dLbls>
        <c:gapWidth val="150"/>
        <c:axId val="904282681"/>
        <c:axId val="1480749263"/>
      </c:barChart>
      <c:catAx>
        <c:axId val="904282681"/>
        <c:scaling>
          <c:orientation val="maxMin"/>
        </c:scaling>
        <c:delete val="0"/>
        <c:axPos val="l"/>
        <c:title>
          <c:tx>
            <c:rich>
              <a:bodyPr/>
              <a:lstStyle/>
              <a:p>
                <a:pPr lvl="0">
                  <a:defRPr b="0">
                    <a:solidFill>
                      <a:srgbClr val="000000"/>
                    </a:solidFill>
                    <a:latin typeface="+mn-lt"/>
                  </a:defRPr>
                </a:pPr>
                <a:r>
                  <a:rPr lang="es-CO" b="0">
                    <a:solidFill>
                      <a:srgbClr val="000000"/>
                    </a:solidFill>
                    <a:latin typeface="+mn-lt"/>
                  </a:rPr>
                  <a:t>Grupos de alimentos frecuenteme comprados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480749263"/>
        <c:crosses val="autoZero"/>
        <c:auto val="1"/>
        <c:lblAlgn val="ctr"/>
        <c:lblOffset val="100"/>
        <c:noMultiLvlLbl val="1"/>
      </c:catAx>
      <c:valAx>
        <c:axId val="1480749263"/>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904282681"/>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Medios utilizados para comprar</a:t>
            </a:r>
          </a:p>
        </c:rich>
      </c:tx>
      <c:overlay val="0"/>
    </c:title>
    <c:autoTitleDeleted val="0"/>
    <c:plotArea>
      <c:layout/>
      <c:barChart>
        <c:barDir val="col"/>
        <c:grouping val="clustered"/>
        <c:varyColors val="1"/>
        <c:ser>
          <c:idx val="0"/>
          <c:order val="0"/>
          <c:tx>
            <c:strRef>
              <c:f>'Respuestas de formulario 1'!$T$274</c:f>
              <c:strCache>
                <c:ptCount val="1"/>
              </c:strCache>
            </c:strRef>
          </c:tx>
          <c:spPr>
            <a:solidFill>
              <a:schemeClr val="accent1"/>
            </a:solidFill>
            <a:ln cmpd="sng">
              <a:solidFill>
                <a:srgbClr val="000000"/>
              </a:solidFill>
            </a:ln>
          </c:spPr>
          <c:invertIfNegative val="1"/>
          <c:dPt>
            <c:idx val="1"/>
            <c:invertIfNegative val="1"/>
            <c:bubble3D val="0"/>
            <c:extLst>
              <c:ext xmlns:c16="http://schemas.microsoft.com/office/drawing/2014/chart" uri="{C3380CC4-5D6E-409C-BE32-E72D297353CC}">
                <c16:uniqueId val="{00000000-4883-4D9A-9455-41675C4260CE}"/>
              </c:ext>
            </c:extLst>
          </c:dPt>
          <c:dPt>
            <c:idx val="2"/>
            <c:invertIfNegative val="1"/>
            <c:bubble3D val="0"/>
            <c:extLst>
              <c:ext xmlns:c16="http://schemas.microsoft.com/office/drawing/2014/chart" uri="{C3380CC4-5D6E-409C-BE32-E72D297353CC}">
                <c16:uniqueId val="{00000001-4883-4D9A-9455-41675C4260CE}"/>
              </c:ext>
            </c:extLst>
          </c:dPt>
          <c:dLbls>
            <c:spPr>
              <a:noFill/>
              <a:ln>
                <a:noFill/>
              </a:ln>
              <a:effectLst/>
            </c:spPr>
            <c:txPr>
              <a:bodyPr/>
              <a:lstStyle/>
              <a:p>
                <a:pPr lvl="0">
                  <a:defRPr b="1" i="0"/>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'Respuestas de formulario 1'!$S$275:$S$278</c:f>
              <c:strCache>
                <c:ptCount val="4"/>
                <c:pt idx="0">
                  <c:v>Tiendas de barrio</c:v>
                </c:pt>
                <c:pt idx="1">
                  <c:v>mercados locales</c:v>
                </c:pt>
                <c:pt idx="2">
                  <c:v>Supermercados</c:v>
                </c:pt>
                <c:pt idx="3">
                  <c:v>Otros</c:v>
                </c:pt>
              </c:strCache>
            </c:strRef>
          </c:cat>
          <c:val>
            <c:numRef>
              <c:f>'Respuestas de formulario 1'!$T$275:$T$278</c:f>
              <c:numCache>
                <c:formatCode>General</c:formatCode>
                <c:ptCount val="4"/>
                <c:pt idx="0">
                  <c:v>163</c:v>
                </c:pt>
                <c:pt idx="1">
                  <c:v>171</c:v>
                </c:pt>
                <c:pt idx="2">
                  <c:v>91</c:v>
                </c:pt>
                <c:pt idx="3">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2-4883-4D9A-9455-41675C4260CE}"/>
            </c:ext>
          </c:extLst>
        </c:ser>
        <c:dLbls>
          <c:showLegendKey val="0"/>
          <c:showVal val="0"/>
          <c:showCatName val="0"/>
          <c:showSerName val="0"/>
          <c:showPercent val="0"/>
          <c:showBubbleSize val="0"/>
        </c:dLbls>
        <c:gapWidth val="150"/>
        <c:axId val="1685860119"/>
        <c:axId val="1190624007"/>
      </c:barChart>
      <c:catAx>
        <c:axId val="168586011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190624007"/>
        <c:crosses val="autoZero"/>
        <c:auto val="1"/>
        <c:lblAlgn val="ctr"/>
        <c:lblOffset val="100"/>
        <c:noMultiLvlLbl val="1"/>
      </c:catAx>
      <c:valAx>
        <c:axId val="1190624007"/>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685860119"/>
        <c:crosses val="autoZero"/>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Nivel de satisfacción de los medios actuales de compra</a:t>
            </a:r>
          </a:p>
        </c:rich>
      </c:tx>
      <c:overlay val="0"/>
    </c:title>
    <c:autoTitleDeleted val="0"/>
    <c:plotArea>
      <c:layout/>
      <c:barChart>
        <c:barDir val="bar"/>
        <c:grouping val="clustered"/>
        <c:varyColors val="1"/>
        <c:ser>
          <c:idx val="0"/>
          <c:order val="0"/>
          <c:tx>
            <c:strRef>
              <c:f>'Respuestas de formulario 1'!$T$286</c:f>
              <c:strCache>
                <c:ptCount val="1"/>
              </c:strCache>
            </c:strRef>
          </c:tx>
          <c:spPr>
            <a:solidFill>
              <a:schemeClr val="accent1"/>
            </a:solidFill>
            <a:ln cmpd="sng">
              <a:solidFill>
                <a:srgbClr val="000000"/>
              </a:solidFill>
            </a:ln>
          </c:spPr>
          <c:invertIfNegative val="1"/>
          <c:cat>
            <c:numRef>
              <c:f>'Respuestas de formulario 1'!$S$287:$S$291</c:f>
              <c:numCache>
                <c:formatCode>General</c:formatCode>
                <c:ptCount val="5"/>
                <c:pt idx="0">
                  <c:v>1</c:v>
                </c:pt>
                <c:pt idx="1">
                  <c:v>2</c:v>
                </c:pt>
                <c:pt idx="2">
                  <c:v>3</c:v>
                </c:pt>
                <c:pt idx="3">
                  <c:v>4</c:v>
                </c:pt>
                <c:pt idx="4">
                  <c:v>5</c:v>
                </c:pt>
              </c:numCache>
            </c:numRef>
          </c:cat>
          <c:val>
            <c:numRef>
              <c:f>'Respuestas de formulario 1'!$T$287:$T$291</c:f>
              <c:numCache>
                <c:formatCode>General</c:formatCode>
                <c:ptCount val="5"/>
                <c:pt idx="0">
                  <c:v>0</c:v>
                </c:pt>
                <c:pt idx="1">
                  <c:v>52</c:v>
                </c:pt>
                <c:pt idx="2">
                  <c:v>186</c:v>
                </c:pt>
                <c:pt idx="3">
                  <c:v>29</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20E-41A5-8155-F95FB717BB50}"/>
            </c:ext>
          </c:extLst>
        </c:ser>
        <c:dLbls>
          <c:showLegendKey val="0"/>
          <c:showVal val="0"/>
          <c:showCatName val="0"/>
          <c:showSerName val="0"/>
          <c:showPercent val="0"/>
          <c:showBubbleSize val="0"/>
        </c:dLbls>
        <c:gapWidth val="150"/>
        <c:axId val="23453843"/>
        <c:axId val="1713301195"/>
      </c:barChart>
      <c:catAx>
        <c:axId val="23453843"/>
        <c:scaling>
          <c:orientation val="maxMin"/>
        </c:scaling>
        <c:delete val="0"/>
        <c:axPos val="l"/>
        <c:title>
          <c:tx>
            <c:rich>
              <a:bodyPr/>
              <a:lstStyle/>
              <a:p>
                <a:pPr lvl="0">
                  <a:defRPr b="0">
                    <a:solidFill>
                      <a:srgbClr val="000000"/>
                    </a:solidFill>
                    <a:latin typeface="+mn-lt"/>
                  </a:defRPr>
                </a:pPr>
                <a:r>
                  <a:rPr lang="es-CO" b="0">
                    <a:solidFill>
                      <a:srgbClr val="000000"/>
                    </a:solidFill>
                    <a:latin typeface="+mn-lt"/>
                  </a:rPr>
                  <a:t>Nivel de satisfacción de los medios actuales de compra</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713301195"/>
        <c:crosses val="autoZero"/>
        <c:auto val="1"/>
        <c:lblAlgn val="ctr"/>
        <c:lblOffset val="100"/>
        <c:noMultiLvlLbl val="1"/>
      </c:catAx>
      <c:valAx>
        <c:axId val="1713301195"/>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23453843"/>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Nivel de dominio sobre dispositivos como celulares, tables o computadores</a:t>
            </a:r>
          </a:p>
        </c:rich>
      </c:tx>
      <c:overlay val="0"/>
    </c:title>
    <c:autoTitleDeleted val="0"/>
    <c:plotArea>
      <c:layout/>
      <c:barChart>
        <c:barDir val="bar"/>
        <c:grouping val="clustered"/>
        <c:varyColors val="1"/>
        <c:ser>
          <c:idx val="0"/>
          <c:order val="0"/>
          <c:tx>
            <c:strRef>
              <c:f>'Respuestas de formulario 1'!$W$271</c:f>
              <c:strCache>
                <c:ptCount val="1"/>
              </c:strCache>
            </c:strRef>
          </c:tx>
          <c:spPr>
            <a:solidFill>
              <a:schemeClr val="accent1"/>
            </a:solidFill>
            <a:ln cmpd="sng">
              <a:solidFill>
                <a:srgbClr val="000000"/>
              </a:solidFill>
            </a:ln>
          </c:spPr>
          <c:invertIfNegative val="1"/>
          <c:dLbls>
            <c:spPr>
              <a:noFill/>
              <a:ln>
                <a:noFill/>
              </a:ln>
              <a:effectLst/>
            </c:spPr>
            <c:txPr>
              <a:bodyPr/>
              <a:lstStyle/>
              <a:p>
                <a:pPr lvl="0">
                  <a:defRPr b="1"/>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'Respuestas de formulario 1'!$V$272:$V$276</c:f>
              <c:strCache>
                <c:ptCount val="5"/>
                <c:pt idx="0">
                  <c:v>Nulo</c:v>
                </c:pt>
                <c:pt idx="1">
                  <c:v>Bajo</c:v>
                </c:pt>
                <c:pt idx="2">
                  <c:v>Medio</c:v>
                </c:pt>
                <c:pt idx="3">
                  <c:v>Alto</c:v>
                </c:pt>
                <c:pt idx="4">
                  <c:v>Avanzado</c:v>
                </c:pt>
              </c:strCache>
            </c:strRef>
          </c:cat>
          <c:val>
            <c:numRef>
              <c:f>'Respuestas de formulario 1'!$W$272:$W$276</c:f>
              <c:numCache>
                <c:formatCode>0.00%</c:formatCode>
                <c:ptCount val="5"/>
                <c:pt idx="0">
                  <c:v>7.4906367041198503E-3</c:v>
                </c:pt>
                <c:pt idx="1">
                  <c:v>6.3670411985018729E-2</c:v>
                </c:pt>
                <c:pt idx="2">
                  <c:v>0.449438202247191</c:v>
                </c:pt>
                <c:pt idx="3">
                  <c:v>0.39325842696629215</c:v>
                </c:pt>
                <c:pt idx="4">
                  <c:v>8.6142322097378279E-2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A11-4EFF-9D10-A38F0B2977BB}"/>
            </c:ext>
          </c:extLst>
        </c:ser>
        <c:dLbls>
          <c:showLegendKey val="0"/>
          <c:showVal val="0"/>
          <c:showCatName val="0"/>
          <c:showSerName val="0"/>
          <c:showPercent val="0"/>
          <c:showBubbleSize val="0"/>
        </c:dLbls>
        <c:gapWidth val="150"/>
        <c:axId val="683161732"/>
        <c:axId val="763948814"/>
      </c:barChart>
      <c:catAx>
        <c:axId val="683161732"/>
        <c:scaling>
          <c:orientation val="maxMin"/>
        </c:scaling>
        <c:delete val="0"/>
        <c:axPos val="l"/>
        <c:title>
          <c:tx>
            <c:rich>
              <a:bodyPr/>
              <a:lstStyle/>
              <a:p>
                <a:pPr lvl="0">
                  <a:defRPr b="0">
                    <a:solidFill>
                      <a:srgbClr val="000000"/>
                    </a:solidFill>
                    <a:latin typeface="+mn-lt"/>
                  </a:defRPr>
                </a:pPr>
                <a:r>
                  <a:rPr lang="es-CO" b="0">
                    <a:solidFill>
                      <a:srgbClr val="000000"/>
                    </a:solidFill>
                    <a:latin typeface="+mn-lt"/>
                  </a:rPr>
                  <a:t>Nivel de dominio sobre dispositivos electrónicos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763948814"/>
        <c:crosses val="autoZero"/>
        <c:auto val="1"/>
        <c:lblAlgn val="ctr"/>
        <c:lblOffset val="100"/>
        <c:noMultiLvlLbl val="1"/>
      </c:catAx>
      <c:valAx>
        <c:axId val="763948814"/>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683161732"/>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0">
                <a:solidFill>
                  <a:srgbClr val="000000"/>
                </a:solidFill>
                <a:latin typeface="+mn-lt"/>
              </a:defRPr>
            </a:pPr>
            <a:r>
              <a:rPr lang="es-CO" b="0">
                <a:solidFill>
                  <a:srgbClr val="000000"/>
                </a:solidFill>
                <a:latin typeface="+mn-lt"/>
              </a:rPr>
              <a:t>Mercaría mediante una página web o aplicativo móvil donde pueda comprar productos de los campesinos del municipio</a:t>
            </a:r>
          </a:p>
        </c:rich>
      </c:tx>
      <c:overlay val="0"/>
    </c:title>
    <c:autoTitleDeleted val="0"/>
    <c:plotArea>
      <c:layout/>
      <c:barChart>
        <c:barDir val="bar"/>
        <c:grouping val="clustered"/>
        <c:varyColors val="1"/>
        <c:ser>
          <c:idx val="0"/>
          <c:order val="0"/>
          <c:tx>
            <c:strRef>
              <c:f>'Respuestas de formulario 1'!$Y$271</c:f>
              <c:strCache>
                <c:ptCount val="1"/>
              </c:strCache>
            </c:strRef>
          </c:tx>
          <c:spPr>
            <a:solidFill>
              <a:schemeClr val="accent1"/>
            </a:solidFill>
            <a:ln cmpd="sng">
              <a:solidFill>
                <a:srgbClr val="000000"/>
              </a:solidFill>
            </a:ln>
          </c:spPr>
          <c:invertIfNegative val="1"/>
          <c:dLbls>
            <c:spPr>
              <a:noFill/>
              <a:ln>
                <a:noFill/>
              </a:ln>
              <a:effectLst/>
            </c:spPr>
            <c:txPr>
              <a:bodyPr/>
              <a:lstStyle/>
              <a:p>
                <a:pPr lvl="0">
                  <a:defRPr b="1"/>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'Respuestas de formulario 1'!$X$272:$X$273</c:f>
              <c:strCache>
                <c:ptCount val="2"/>
                <c:pt idx="0">
                  <c:v>Si</c:v>
                </c:pt>
                <c:pt idx="1">
                  <c:v>No</c:v>
                </c:pt>
              </c:strCache>
            </c:strRef>
          </c:cat>
          <c:val>
            <c:numRef>
              <c:f>'Respuestas de formulario 1'!$Y$272:$Y$273</c:f>
              <c:numCache>
                <c:formatCode>General</c:formatCode>
                <c:ptCount val="2"/>
                <c:pt idx="0">
                  <c:v>267</c:v>
                </c:pt>
                <c:pt idx="1">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7E1-4E47-9236-F3C13E6F7634}"/>
            </c:ext>
          </c:extLst>
        </c:ser>
        <c:dLbls>
          <c:showLegendKey val="0"/>
          <c:showVal val="0"/>
          <c:showCatName val="0"/>
          <c:showSerName val="0"/>
          <c:showPercent val="0"/>
          <c:showBubbleSize val="0"/>
        </c:dLbls>
        <c:gapWidth val="150"/>
        <c:axId val="1868349103"/>
        <c:axId val="1436725938"/>
      </c:barChart>
      <c:catAx>
        <c:axId val="1868349103"/>
        <c:scaling>
          <c:orientation val="maxMin"/>
        </c:scaling>
        <c:delete val="0"/>
        <c:axPos val="l"/>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436725938"/>
        <c:crosses val="autoZero"/>
        <c:auto val="1"/>
        <c:lblAlgn val="ctr"/>
        <c:lblOffset val="100"/>
        <c:noMultiLvlLbl val="1"/>
      </c:catAx>
      <c:valAx>
        <c:axId val="1436725938"/>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endParaRPr lang="es-CO"/>
          </a:p>
        </c:txPr>
        <c:crossAx val="1868349103"/>
        <c:crosses val="max"/>
        <c:crossBetween val="between"/>
      </c:valAx>
    </c:plotArea>
    <c:legend>
      <c:legendPos val="r"/>
      <c:overlay val="0"/>
      <c:txPr>
        <a:bodyPr/>
        <a:lstStyle/>
        <a:p>
          <a:pPr lvl="0">
            <a:defRPr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Medios de pago que prefiere en la plataforma digital</a:t>
            </a:r>
          </a:p>
        </c:rich>
      </c:tx>
      <c:overlay val="0"/>
    </c:title>
    <c:autoTitleDeleted val="0"/>
    <c:plotArea>
      <c:layout/>
      <c:barChart>
        <c:barDir val="col"/>
        <c:grouping val="clustered"/>
        <c:varyColors val="1"/>
        <c:ser>
          <c:idx val="0"/>
          <c:order val="0"/>
          <c:tx>
            <c:strRef>
              <c:f>'Respuestas de formulario 1'!$Y$278</c:f>
              <c:strCache>
                <c:ptCount val="1"/>
              </c:strCache>
            </c:strRef>
          </c:tx>
          <c:spPr>
            <a:solidFill>
              <a:schemeClr val="accent1"/>
            </a:solidFill>
            <a:ln cmpd="sng">
              <a:solidFill>
                <a:srgbClr val="000000"/>
              </a:solidFill>
            </a:ln>
          </c:spPr>
          <c:invertIfNegative val="1"/>
          <c:dLbls>
            <c:spPr>
              <a:noFill/>
              <a:ln>
                <a:noFill/>
              </a:ln>
              <a:effectLst/>
            </c:spPr>
            <c:txPr>
              <a:bodyPr/>
              <a:lstStyle/>
              <a:p>
                <a:pPr lvl="0">
                  <a:defRPr b="1"/>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'Respuestas de formulario 1'!$X$279:$X$282</c:f>
              <c:strCache>
                <c:ptCount val="3"/>
                <c:pt idx="0">
                  <c:v>PSE</c:v>
                </c:pt>
                <c:pt idx="1">
                  <c:v>Tarjeta débito o crédito</c:v>
                </c:pt>
                <c:pt idx="2">
                  <c:v>Contraentrega</c:v>
                </c:pt>
              </c:strCache>
            </c:strRef>
          </c:cat>
          <c:val>
            <c:numRef>
              <c:f>'Respuestas de formulario 1'!$Y$279:$Y$282</c:f>
              <c:numCache>
                <c:formatCode>0.00%</c:formatCode>
                <c:ptCount val="4"/>
                <c:pt idx="0">
                  <c:v>0.32640000000000002</c:v>
                </c:pt>
                <c:pt idx="1">
                  <c:v>0.24129999999999999</c:v>
                </c:pt>
                <c:pt idx="2">
                  <c:v>0.43230000000000002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905-4CD4-A117-C5FA2C4ADA4B}"/>
            </c:ext>
          </c:extLst>
        </c:ser>
        <c:dLbls>
          <c:showLegendKey val="0"/>
          <c:showVal val="0"/>
          <c:showCatName val="0"/>
          <c:showSerName val="0"/>
          <c:showPercent val="0"/>
          <c:showBubbleSize val="0"/>
        </c:dLbls>
        <c:gapWidth val="150"/>
        <c:axId val="1358788792"/>
        <c:axId val="773081894"/>
      </c:barChart>
      <c:catAx>
        <c:axId val="1358788792"/>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773081894"/>
        <c:crosses val="autoZero"/>
        <c:auto val="1"/>
        <c:lblAlgn val="ctr"/>
        <c:lblOffset val="100"/>
        <c:noMultiLvlLbl val="1"/>
      </c:catAx>
      <c:valAx>
        <c:axId val="77308189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1358788792"/>
        <c:crosses val="autoZero"/>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Conoce alguna plataforma digital para comprar alimentos agrícolas</a:t>
            </a:r>
          </a:p>
        </c:rich>
      </c:tx>
      <c:overlay val="0"/>
    </c:title>
    <c:autoTitleDeleted val="0"/>
    <c:plotArea>
      <c:layout/>
      <c:barChart>
        <c:barDir val="bar"/>
        <c:grouping val="clustered"/>
        <c:varyColors val="1"/>
        <c:ser>
          <c:idx val="0"/>
          <c:order val="0"/>
          <c:tx>
            <c:strRef>
              <c:f>'Respuestas de formulario 1'!$Y$283</c:f>
              <c:strCache>
                <c:ptCount val="1"/>
              </c:strCache>
            </c:strRef>
          </c:tx>
          <c:spPr>
            <a:solidFill>
              <a:schemeClr val="accent1"/>
            </a:solidFill>
            <a:ln cmpd="sng">
              <a:solidFill>
                <a:srgbClr val="000000"/>
              </a:solidFill>
            </a:ln>
          </c:spPr>
          <c:invertIfNegative val="1"/>
          <c:dLbls>
            <c:spPr>
              <a:noFill/>
              <a:ln>
                <a:noFill/>
              </a:ln>
              <a:effectLst/>
            </c:spPr>
            <c:txPr>
              <a:bodyPr/>
              <a:lstStyle/>
              <a:p>
                <a:pPr lvl="0">
                  <a:defRPr b="1"/>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'Respuestas de formulario 1'!$X$284:$X$285</c:f>
              <c:strCache>
                <c:ptCount val="2"/>
                <c:pt idx="0">
                  <c:v>Si</c:v>
                </c:pt>
                <c:pt idx="1">
                  <c:v>No</c:v>
                </c:pt>
              </c:strCache>
            </c:strRef>
          </c:cat>
          <c:val>
            <c:numRef>
              <c:f>'Respuestas de formulario 1'!$Y$284:$Y$285</c:f>
              <c:numCache>
                <c:formatCode>0%</c:formatCode>
                <c:ptCount val="2"/>
                <c:pt idx="0">
                  <c:v>0</c:v>
                </c:pt>
                <c:pt idx="1">
                  <c:v>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2E4-4E7C-81CF-6A352566F194}"/>
            </c:ext>
          </c:extLst>
        </c:ser>
        <c:dLbls>
          <c:showLegendKey val="0"/>
          <c:showVal val="0"/>
          <c:showCatName val="0"/>
          <c:showSerName val="0"/>
          <c:showPercent val="0"/>
          <c:showBubbleSize val="0"/>
        </c:dLbls>
        <c:gapWidth val="150"/>
        <c:axId val="928470772"/>
        <c:axId val="11684568"/>
      </c:barChart>
      <c:catAx>
        <c:axId val="928470772"/>
        <c:scaling>
          <c:orientation val="maxMin"/>
        </c:scaling>
        <c:delete val="0"/>
        <c:axPos val="l"/>
        <c:title>
          <c:tx>
            <c:rich>
              <a:bodyPr/>
              <a:lstStyle/>
              <a:p>
                <a:pPr lvl="0">
                  <a:defRPr b="0">
                    <a:solidFill>
                      <a:srgbClr val="000000"/>
                    </a:solidFill>
                    <a:latin typeface="+mn-lt"/>
                  </a:defRPr>
                </a:pPr>
                <a:r>
                  <a:rPr lang="es-CO" b="0">
                    <a:solidFill>
                      <a:srgbClr val="000000"/>
                    </a:solidFill>
                    <a:latin typeface="+mn-lt"/>
                  </a:rPr>
                  <a:t>Conoce alguna plataforma digital para comprar alimentos agrícolas</a:t>
                </a:r>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11684568"/>
        <c:crosses val="autoZero"/>
        <c:auto val="1"/>
        <c:lblAlgn val="ctr"/>
        <c:lblOffset val="100"/>
        <c:noMultiLvlLbl val="1"/>
      </c:catAx>
      <c:valAx>
        <c:axId val="11684568"/>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0%" sourceLinked="1"/>
        <c:majorTickMark val="none"/>
        <c:minorTickMark val="none"/>
        <c:tickLblPos val="nextTo"/>
        <c:spPr>
          <a:ln/>
        </c:spPr>
        <c:txPr>
          <a:bodyPr/>
          <a:lstStyle/>
          <a:p>
            <a:pPr lvl="0">
              <a:defRPr b="0">
                <a:solidFill>
                  <a:srgbClr val="000000"/>
                </a:solidFill>
                <a:latin typeface="+mn-lt"/>
              </a:defRPr>
            </a:pPr>
            <a:endParaRPr lang="es-CO"/>
          </a:p>
        </c:txPr>
        <c:crossAx val="928470772"/>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Reside en Floridablanca</a:t>
            </a:r>
          </a:p>
        </c:rich>
      </c:tx>
      <c:overlay val="0"/>
    </c:title>
    <c:autoTitleDeleted val="0"/>
    <c:plotArea>
      <c:layout/>
      <c:pieChart>
        <c:varyColors val="1"/>
        <c:ser>
          <c:idx val="0"/>
          <c:order val="0"/>
          <c:tx>
            <c:strRef>
              <c:f>'Respuestas de formulario 1'!$B$309</c:f>
              <c:strCache>
                <c:ptCount val="1"/>
                <c:pt idx="0">
                  <c:v>Frecuencia</c:v>
                </c:pt>
              </c:strCache>
            </c:strRef>
          </c:tx>
          <c:dPt>
            <c:idx val="0"/>
            <c:bubble3D val="0"/>
            <c:spPr>
              <a:solidFill>
                <a:srgbClr val="4285F4"/>
              </a:solidFill>
            </c:spPr>
            <c:extLst>
              <c:ext xmlns:c16="http://schemas.microsoft.com/office/drawing/2014/chart" uri="{C3380CC4-5D6E-409C-BE32-E72D297353CC}">
                <c16:uniqueId val="{00000001-A140-4B18-9BE4-E1118D7311AB}"/>
              </c:ext>
            </c:extLst>
          </c:dPt>
          <c:dPt>
            <c:idx val="1"/>
            <c:bubble3D val="0"/>
            <c:spPr>
              <a:solidFill>
                <a:srgbClr val="EA4335"/>
              </a:solidFill>
            </c:spPr>
            <c:extLst>
              <c:ext xmlns:c16="http://schemas.microsoft.com/office/drawing/2014/chart" uri="{C3380CC4-5D6E-409C-BE32-E72D297353CC}">
                <c16:uniqueId val="{00000003-A140-4B18-9BE4-E1118D7311AB}"/>
              </c:ext>
            </c:extLst>
          </c:dPt>
          <c:val>
            <c:numRef>
              <c:f>'Respuestas de formulario 1'!$B$310:$B$311</c:f>
              <c:numCache>
                <c:formatCode>0.00%</c:formatCode>
                <c:ptCount val="2"/>
                <c:pt idx="0">
                  <c:v>1</c:v>
                </c:pt>
                <c:pt idx="1">
                  <c:v>0</c:v>
                </c:pt>
              </c:numCache>
            </c:numRef>
          </c:val>
          <c:extLst>
            <c:ext xmlns:c15="http://schemas.microsoft.com/office/drawing/2012/chart" uri="{02D57815-91ED-43cb-92C2-25804820EDAC}">
              <c15:filteredCategoryTitle>
                <c15:cat>
                  <c:strRef>
                    <c:extLst>
                      <c:ext uri="{02D57815-91ED-43cb-92C2-25804820EDAC}">
                        <c15:formulaRef>
                          <c15:sqref>'Respuestas de formulario 1'!#REF!</c15:sqref>
                        </c15:formulaRef>
                      </c:ext>
                    </c:extLst>
                  </c:strRef>
                </c15:cat>
              </c15:filteredCategoryTitle>
            </c:ext>
            <c:ext xmlns:c16="http://schemas.microsoft.com/office/drawing/2014/chart" uri="{C3380CC4-5D6E-409C-BE32-E72D297353CC}">
              <c16:uniqueId val="{00000004-A140-4B18-9BE4-E1118D7311AB}"/>
            </c:ext>
          </c:extLst>
        </c:ser>
        <c:dLbls>
          <c:showLegendKey val="0"/>
          <c:showVal val="0"/>
          <c:showCatName val="0"/>
          <c:showSerName val="0"/>
          <c:showPercent val="0"/>
          <c:showBubbleSize val="0"/>
          <c:showLeaderLines val="1"/>
        </c:dLbls>
        <c:firstSliceAng val="0"/>
      </c:pieChart>
    </c:plotArea>
    <c:legend>
      <c:legendPos val="b"/>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b="1">
                <a:solidFill>
                  <a:srgbClr val="000000"/>
                </a:solidFill>
                <a:latin typeface="+mn-lt"/>
              </a:defRPr>
            </a:pPr>
            <a:r>
              <a:rPr lang="es-CO" b="1">
                <a:solidFill>
                  <a:srgbClr val="000000"/>
                </a:solidFill>
                <a:latin typeface="+mn-lt"/>
              </a:rPr>
              <a:t>Grupos de alimentos frecuentemente comprados</a:t>
            </a:r>
          </a:p>
        </c:rich>
      </c:tx>
      <c:overlay val="0"/>
    </c:title>
    <c:autoTitleDeleted val="0"/>
    <c:plotArea>
      <c:layout/>
      <c:barChart>
        <c:barDir val="bar"/>
        <c:grouping val="clustered"/>
        <c:varyColors val="1"/>
        <c:ser>
          <c:idx val="0"/>
          <c:order val="0"/>
          <c:tx>
            <c:strRef>
              <c:f>'Respuestas de formulario 1'!$H$287</c:f>
              <c:strCache>
                <c:ptCount val="1"/>
                <c:pt idx="0">
                  <c:v>Frecuencia</c:v>
                </c:pt>
              </c:strCache>
            </c:strRef>
          </c:tx>
          <c:spPr>
            <a:solidFill>
              <a:schemeClr val="accent1"/>
            </a:solidFill>
            <a:ln cmpd="sng">
              <a:solidFill>
                <a:srgbClr val="000000"/>
              </a:solidFill>
            </a:ln>
          </c:spPr>
          <c:invertIfNegative val="1"/>
          <c:cat>
            <c:strRef>
              <c:f>'Respuestas de formulario 1'!$F$288:$F$292</c:f>
              <c:strCache>
                <c:ptCount val="5"/>
                <c:pt idx="0">
                  <c:v>Frutas</c:v>
                </c:pt>
                <c:pt idx="1">
                  <c:v>Verduras</c:v>
                </c:pt>
                <c:pt idx="2">
                  <c:v>Hortalizas</c:v>
                </c:pt>
                <c:pt idx="3">
                  <c:v>Tubérculos</c:v>
                </c:pt>
                <c:pt idx="4">
                  <c:v>Hierbas</c:v>
                </c:pt>
              </c:strCache>
            </c:strRef>
          </c:cat>
          <c:val>
            <c:numRef>
              <c:f>'Respuestas de formulario 1'!$H$288:$H$292</c:f>
              <c:numCache>
                <c:formatCode>0.00%</c:formatCode>
                <c:ptCount val="5"/>
                <c:pt idx="0">
                  <c:v>0.99625468164794007</c:v>
                </c:pt>
                <c:pt idx="1">
                  <c:v>0.95880149812734083</c:v>
                </c:pt>
                <c:pt idx="2">
                  <c:v>0.76029962546816476</c:v>
                </c:pt>
                <c:pt idx="3">
                  <c:v>0.85767790262172283</c:v>
                </c:pt>
                <c:pt idx="4">
                  <c:v>0.57677902621722843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B9F-4E42-A8FB-064D8EC52324}"/>
            </c:ext>
          </c:extLst>
        </c:ser>
        <c:dLbls>
          <c:showLegendKey val="0"/>
          <c:showVal val="0"/>
          <c:showCatName val="0"/>
          <c:showSerName val="0"/>
          <c:showPercent val="0"/>
          <c:showBubbleSize val="0"/>
        </c:dLbls>
        <c:gapWidth val="150"/>
        <c:axId val="2123311281"/>
        <c:axId val="884013374"/>
      </c:barChart>
      <c:catAx>
        <c:axId val="2123311281"/>
        <c:scaling>
          <c:orientation val="maxMin"/>
        </c:scaling>
        <c:delete val="0"/>
        <c:axPos val="l"/>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b="0">
                <a:solidFill>
                  <a:srgbClr val="000000"/>
                </a:solidFill>
                <a:latin typeface="+mn-lt"/>
              </a:defRPr>
            </a:pPr>
            <a:endParaRPr lang="es-CO"/>
          </a:p>
        </c:txPr>
        <c:crossAx val="884013374"/>
        <c:crosses val="autoZero"/>
        <c:auto val="1"/>
        <c:lblAlgn val="ctr"/>
        <c:lblOffset val="100"/>
        <c:noMultiLvlLbl val="1"/>
      </c:catAx>
      <c:valAx>
        <c:axId val="884013374"/>
        <c:scaling>
          <c:orientation val="minMax"/>
        </c:scaling>
        <c:delete val="0"/>
        <c:axPos val="b"/>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b="0">
                <a:solidFill>
                  <a:srgbClr val="000000"/>
                </a:solidFill>
                <a:latin typeface="+mn-lt"/>
              </a:defRPr>
            </a:pPr>
            <a:endParaRPr lang="es-CO"/>
          </a:p>
        </c:txPr>
        <c:crossAx val="2123311281"/>
        <c:crosses val="max"/>
        <c:crossBetween val="between"/>
      </c:valAx>
    </c:plotArea>
    <c:legend>
      <c:legendPos val="r"/>
      <c:overlay val="0"/>
      <c:txPr>
        <a:bodyPr/>
        <a:lstStyle/>
        <a:p>
          <a:pPr lvl="0">
            <a:defRPr b="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4.png"/><Relationship Id="rId13" Type="http://schemas.openxmlformats.org/officeDocument/2006/relationships/image" Target="../media/image6.png"/><Relationship Id="rId18" Type="http://schemas.openxmlformats.org/officeDocument/2006/relationships/chart" Target="../charts/chart11.xml"/><Relationship Id="rId3" Type="http://schemas.openxmlformats.org/officeDocument/2006/relationships/image" Target="../media/image3.png"/><Relationship Id="rId7" Type="http://schemas.openxmlformats.org/officeDocument/2006/relationships/chart" Target="../charts/chart4.xml"/><Relationship Id="rId12" Type="http://schemas.openxmlformats.org/officeDocument/2006/relationships/chart" Target="../charts/chart7.xml"/><Relationship Id="rId17" Type="http://schemas.openxmlformats.org/officeDocument/2006/relationships/chart" Target="../charts/chart10.xml"/><Relationship Id="rId2" Type="http://schemas.openxmlformats.org/officeDocument/2006/relationships/image" Target="../media/image2.png"/><Relationship Id="rId16" Type="http://schemas.openxmlformats.org/officeDocument/2006/relationships/image" Target="../media/image7.png"/><Relationship Id="rId20" Type="http://schemas.openxmlformats.org/officeDocument/2006/relationships/image" Target="../media/image9.png"/><Relationship Id="rId1" Type="http://schemas.openxmlformats.org/officeDocument/2006/relationships/image" Target="../media/image1.png"/><Relationship Id="rId6" Type="http://schemas.openxmlformats.org/officeDocument/2006/relationships/chart" Target="../charts/chart3.xml"/><Relationship Id="rId11" Type="http://schemas.openxmlformats.org/officeDocument/2006/relationships/chart" Target="../charts/chart6.xml"/><Relationship Id="rId5" Type="http://schemas.openxmlformats.org/officeDocument/2006/relationships/chart" Target="../charts/chart2.xml"/><Relationship Id="rId15" Type="http://schemas.openxmlformats.org/officeDocument/2006/relationships/chart" Target="../charts/chart9.xml"/><Relationship Id="rId10" Type="http://schemas.openxmlformats.org/officeDocument/2006/relationships/image" Target="../media/image5.png"/><Relationship Id="rId19" Type="http://schemas.openxmlformats.org/officeDocument/2006/relationships/image" Target="../media/image8.png"/><Relationship Id="rId4" Type="http://schemas.openxmlformats.org/officeDocument/2006/relationships/chart" Target="../charts/chart1.xml"/><Relationship Id="rId9" Type="http://schemas.openxmlformats.org/officeDocument/2006/relationships/chart" Target="../charts/chart5.xml"/><Relationship Id="rId1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0</xdr:col>
      <xdr:colOff>9525</xdr:colOff>
      <xdr:row>268</xdr:row>
      <xdr:rowOff>190500</xdr:rowOff>
    </xdr:from>
    <xdr:ext cx="5715000" cy="3533775"/>
    <xdr:pic>
      <xdr:nvPicPr>
        <xdr:cNvPr id="1370875386" name="Chart1" title="Gráfico">
          <a:extLst>
            <a:ext uri="{FF2B5EF4-FFF2-40B4-BE49-F238E27FC236}">
              <a16:creationId xmlns:a16="http://schemas.microsoft.com/office/drawing/2014/main" id="{00000000-0008-0000-0000-0000FAE5B551}"/>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723900</xdr:colOff>
      <xdr:row>268</xdr:row>
      <xdr:rowOff>114300</xdr:rowOff>
    </xdr:from>
    <xdr:ext cx="5715000" cy="3533775"/>
    <xdr:pic>
      <xdr:nvPicPr>
        <xdr:cNvPr id="31254940" name="Chart2" title="Gráfico">
          <a:extLst>
            <a:ext uri="{FF2B5EF4-FFF2-40B4-BE49-F238E27FC236}">
              <a16:creationId xmlns:a16="http://schemas.microsoft.com/office/drawing/2014/main" id="{00000000-0008-0000-0000-00009CE9DC01}"/>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9525</xdr:colOff>
      <xdr:row>287</xdr:row>
      <xdr:rowOff>47625</xdr:rowOff>
    </xdr:from>
    <xdr:ext cx="5715000" cy="3533775"/>
    <xdr:pic>
      <xdr:nvPicPr>
        <xdr:cNvPr id="277939221" name="Chart3" title="Gráfico">
          <a:extLst>
            <a:ext uri="{FF2B5EF4-FFF2-40B4-BE49-F238E27FC236}">
              <a16:creationId xmlns:a16="http://schemas.microsoft.com/office/drawing/2014/main" id="{00000000-0008-0000-0000-000015049110}"/>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809625</xdr:colOff>
      <xdr:row>287</xdr:row>
      <xdr:rowOff>47625</xdr:rowOff>
    </xdr:from>
    <xdr:ext cx="5715000" cy="3533775"/>
    <xdr:graphicFrame macro="">
      <xdr:nvGraphicFramePr>
        <xdr:cNvPr id="4" name="Chart 4" title="Gráfico">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2</xdr:col>
      <xdr:colOff>809625</xdr:colOff>
      <xdr:row>305</xdr:row>
      <xdr:rowOff>180975</xdr:rowOff>
    </xdr:from>
    <xdr:ext cx="5715000" cy="3533775"/>
    <xdr:graphicFrame macro="">
      <xdr:nvGraphicFramePr>
        <xdr:cNvPr id="5" name="Chart 5" title="Gráfico">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2</xdr:col>
      <xdr:colOff>809625</xdr:colOff>
      <xdr:row>324</xdr:row>
      <xdr:rowOff>38100</xdr:rowOff>
    </xdr:from>
    <xdr:ext cx="5715000" cy="3533775"/>
    <xdr:graphicFrame macro="">
      <xdr:nvGraphicFramePr>
        <xdr:cNvPr id="6" name="Chart 6" title="Gráfico">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15</xdr:col>
      <xdr:colOff>1714500</xdr:colOff>
      <xdr:row>270</xdr:row>
      <xdr:rowOff>161925</xdr:rowOff>
    </xdr:from>
    <xdr:ext cx="5715000" cy="3533775"/>
    <xdr:graphicFrame macro="">
      <xdr:nvGraphicFramePr>
        <xdr:cNvPr id="7" name="Chart 7" title="Gráfico">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15</xdr:col>
      <xdr:colOff>1714500</xdr:colOff>
      <xdr:row>289</xdr:row>
      <xdr:rowOff>19050</xdr:rowOff>
    </xdr:from>
    <xdr:ext cx="5715000" cy="3533775"/>
    <xdr:pic>
      <xdr:nvPicPr>
        <xdr:cNvPr id="1067049281" name="Chart8" title="Gráfico">
          <a:extLst>
            <a:ext uri="{FF2B5EF4-FFF2-40B4-BE49-F238E27FC236}">
              <a16:creationId xmlns:a16="http://schemas.microsoft.com/office/drawing/2014/main" id="{00000000-0008-0000-0000-000041E1993F}"/>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oneCellAnchor>
    <xdr:from>
      <xdr:col>15</xdr:col>
      <xdr:colOff>1714500</xdr:colOff>
      <xdr:row>307</xdr:row>
      <xdr:rowOff>152400</xdr:rowOff>
    </xdr:from>
    <xdr:ext cx="5715000" cy="3533775"/>
    <xdr:graphicFrame macro="">
      <xdr:nvGraphicFramePr>
        <xdr:cNvPr id="9" name="Chart 9" title="Gráfico">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19</xdr:col>
      <xdr:colOff>866775</xdr:colOff>
      <xdr:row>250</xdr:row>
      <xdr:rowOff>76200</xdr:rowOff>
    </xdr:from>
    <xdr:ext cx="5715000" cy="3533775"/>
    <xdr:pic>
      <xdr:nvPicPr>
        <xdr:cNvPr id="1780812068" name="Chart10" title="Gráfico">
          <a:extLst>
            <a:ext uri="{FF2B5EF4-FFF2-40B4-BE49-F238E27FC236}">
              <a16:creationId xmlns:a16="http://schemas.microsoft.com/office/drawing/2014/main" id="{00000000-0008-0000-0000-00002409256A}"/>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10" cstate="print"/>
        <a:stretch>
          <a:fillRect/>
        </a:stretch>
      </xdr:blipFill>
      <xdr:spPr>
        <a:prstGeom prst="rect">
          <a:avLst/>
        </a:prstGeom>
        <a:noFill/>
      </xdr:spPr>
    </xdr:pic>
    <xdr:clientData fLocksWithSheet="0"/>
  </xdr:oneCellAnchor>
  <xdr:oneCellAnchor>
    <xdr:from>
      <xdr:col>21</xdr:col>
      <xdr:colOff>0</xdr:colOff>
      <xdr:row>276</xdr:row>
      <xdr:rowOff>190500</xdr:rowOff>
    </xdr:from>
    <xdr:ext cx="5715000" cy="3533775"/>
    <xdr:graphicFrame macro="">
      <xdr:nvGraphicFramePr>
        <xdr:cNvPr id="11" name="Chart 11" title="Gráfico">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fLocksWithSheet="0"/>
  </xdr:oneCellAnchor>
  <xdr:oneCellAnchor>
    <xdr:from>
      <xdr:col>21</xdr:col>
      <xdr:colOff>0</xdr:colOff>
      <xdr:row>295</xdr:row>
      <xdr:rowOff>57150</xdr:rowOff>
    </xdr:from>
    <xdr:ext cx="5715000" cy="3533775"/>
    <xdr:graphicFrame macro="">
      <xdr:nvGraphicFramePr>
        <xdr:cNvPr id="12" name="Chart 12" title="Gráfico">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fLocksWithSheet="0"/>
  </xdr:oneCellAnchor>
  <xdr:oneCellAnchor>
    <xdr:from>
      <xdr:col>21</xdr:col>
      <xdr:colOff>0</xdr:colOff>
      <xdr:row>314</xdr:row>
      <xdr:rowOff>0</xdr:rowOff>
    </xdr:from>
    <xdr:ext cx="5715000" cy="3533775"/>
    <xdr:pic>
      <xdr:nvPicPr>
        <xdr:cNvPr id="1774803077" name="Chart13" title="Gráfico">
          <a:extLst>
            <a:ext uri="{FF2B5EF4-FFF2-40B4-BE49-F238E27FC236}">
              <a16:creationId xmlns:a16="http://schemas.microsoft.com/office/drawing/2014/main" id="{00000000-0008-0000-0000-00008558C969}"/>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13" cstate="print"/>
        <a:stretch>
          <a:fillRect/>
        </a:stretch>
      </xdr:blipFill>
      <xdr:spPr>
        <a:prstGeom prst="rect">
          <a:avLst/>
        </a:prstGeom>
        <a:noFill/>
      </xdr:spPr>
    </xdr:pic>
    <xdr:clientData fLocksWithSheet="0"/>
  </xdr:oneCellAnchor>
  <xdr:oneCellAnchor>
    <xdr:from>
      <xdr:col>21</xdr:col>
      <xdr:colOff>0</xdr:colOff>
      <xdr:row>333</xdr:row>
      <xdr:rowOff>28575</xdr:rowOff>
    </xdr:from>
    <xdr:ext cx="5715000" cy="3533775"/>
    <xdr:graphicFrame macro="">
      <xdr:nvGraphicFramePr>
        <xdr:cNvPr id="14" name="Chart 14" title="Gráfico">
          <a:extLst>
            <a:ext uri="{FF2B5EF4-FFF2-40B4-BE49-F238E27FC236}">
              <a16:creationId xmlns:a16="http://schemas.microsoft.com/office/drawing/2014/main" id="{00000000-0008-0000-0000-00000E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fLocksWithSheet="0"/>
  </xdr:oneCellAnchor>
  <xdr:oneCellAnchor>
    <xdr:from>
      <xdr:col>23</xdr:col>
      <xdr:colOff>47625</xdr:colOff>
      <xdr:row>285</xdr:row>
      <xdr:rowOff>152400</xdr:rowOff>
    </xdr:from>
    <xdr:ext cx="5715000" cy="3533775"/>
    <xdr:graphicFrame macro="">
      <xdr:nvGraphicFramePr>
        <xdr:cNvPr id="15" name="Chart 15" title="Gráfico">
          <a:extLst>
            <a:ext uri="{FF2B5EF4-FFF2-40B4-BE49-F238E27FC236}">
              <a16:creationId xmlns:a16="http://schemas.microsoft.com/office/drawing/2014/main" id="{00000000-0008-0000-00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fLocksWithSheet="0"/>
  </xdr:oneCellAnchor>
  <xdr:oneCellAnchor>
    <xdr:from>
      <xdr:col>23</xdr:col>
      <xdr:colOff>95250</xdr:colOff>
      <xdr:row>303</xdr:row>
      <xdr:rowOff>190500</xdr:rowOff>
    </xdr:from>
    <xdr:ext cx="5715000" cy="3533775"/>
    <xdr:pic>
      <xdr:nvPicPr>
        <xdr:cNvPr id="340703409" name="Chart16" title="Gráfico">
          <a:extLst>
            <a:ext uri="{FF2B5EF4-FFF2-40B4-BE49-F238E27FC236}">
              <a16:creationId xmlns:a16="http://schemas.microsoft.com/office/drawing/2014/main" id="{00000000-0008-0000-0000-0000B1B84E14}"/>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16" cstate="print"/>
        <a:stretch>
          <a:fillRect/>
        </a:stretch>
      </xdr:blipFill>
      <xdr:spPr>
        <a:prstGeom prst="rect">
          <a:avLst/>
        </a:prstGeom>
        <a:noFill/>
      </xdr:spPr>
    </xdr:pic>
    <xdr:clientData fLocksWithSheet="0"/>
  </xdr:oneCellAnchor>
  <xdr:oneCellAnchor>
    <xdr:from>
      <xdr:col>1</xdr:col>
      <xdr:colOff>523875</xdr:colOff>
      <xdr:row>1</xdr:row>
      <xdr:rowOff>1352550</xdr:rowOff>
    </xdr:from>
    <xdr:ext cx="5715000" cy="3533775"/>
    <xdr:graphicFrame macro="">
      <xdr:nvGraphicFramePr>
        <xdr:cNvPr id="17" name="Chart 17" title="Gráfico">
          <a:extLst>
            <a:ext uri="{FF2B5EF4-FFF2-40B4-BE49-F238E27FC236}">
              <a16:creationId xmlns:a16="http://schemas.microsoft.com/office/drawing/2014/main" id="{00000000-0008-0000-0000-000011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fLocksWithSheet="0"/>
  </xdr:oneCellAnchor>
  <xdr:oneCellAnchor>
    <xdr:from>
      <xdr:col>4</xdr:col>
      <xdr:colOff>1333500</xdr:colOff>
      <xdr:row>1</xdr:row>
      <xdr:rowOff>1352550</xdr:rowOff>
    </xdr:from>
    <xdr:ext cx="5715000" cy="3533775"/>
    <xdr:graphicFrame macro="">
      <xdr:nvGraphicFramePr>
        <xdr:cNvPr id="18" name="Chart 18" title="Gráfico">
          <a:extLst>
            <a:ext uri="{FF2B5EF4-FFF2-40B4-BE49-F238E27FC236}">
              <a16:creationId xmlns:a16="http://schemas.microsoft.com/office/drawing/2014/main" id="{00000000-0008-0000-0000-00001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fLocksWithSheet="0"/>
  </xdr:oneCellAnchor>
  <xdr:oneCellAnchor>
    <xdr:from>
      <xdr:col>21</xdr:col>
      <xdr:colOff>2581275</xdr:colOff>
      <xdr:row>1</xdr:row>
      <xdr:rowOff>1352550</xdr:rowOff>
    </xdr:from>
    <xdr:ext cx="5715000" cy="3533775"/>
    <xdr:pic>
      <xdr:nvPicPr>
        <xdr:cNvPr id="831932702" name="Chart19" title="Gráfico">
          <a:extLst>
            <a:ext uri="{FF2B5EF4-FFF2-40B4-BE49-F238E27FC236}">
              <a16:creationId xmlns:a16="http://schemas.microsoft.com/office/drawing/2014/main" id="{00000000-0008-0000-0000-00001E499631}"/>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19" cstate="print"/>
        <a:stretch>
          <a:fillRect/>
        </a:stretch>
      </xdr:blipFill>
      <xdr:spPr>
        <a:prstGeom prst="rect">
          <a:avLst/>
        </a:prstGeom>
        <a:noFill/>
      </xdr:spPr>
    </xdr:pic>
    <xdr:clientData fLocksWithSheet="0"/>
  </xdr:oneCellAnchor>
  <xdr:oneCellAnchor>
    <xdr:from>
      <xdr:col>21</xdr:col>
      <xdr:colOff>2581275</xdr:colOff>
      <xdr:row>1</xdr:row>
      <xdr:rowOff>1352550</xdr:rowOff>
    </xdr:from>
    <xdr:ext cx="5715000" cy="3533775"/>
    <xdr:pic>
      <xdr:nvPicPr>
        <xdr:cNvPr id="705652855" name="Chart20" title="Gráfico">
          <a:extLst>
            <a:ext uri="{FF2B5EF4-FFF2-40B4-BE49-F238E27FC236}">
              <a16:creationId xmlns:a16="http://schemas.microsoft.com/office/drawing/2014/main" id="{00000000-0008-0000-0000-000077680F2A}"/>
            </a:ext>
            <a:ext uri="GoogleSheetsCustomDataVersion1">
              <go:sheetsCustomData xmlns:go="http://customooxmlschemas.google.com/" xmlns:sle15="http://schemas.microsoft.com/office/drawing/2012/slicer" xmlns:x3Unk="http://schemas.microsoft.com/office/drawing/2010/slicer" xmlns:dgm="http://schemas.openxmlformats.org/drawingml/2006/diagram" xmlns:mc="http://schemas.openxmlformats.org/markup-compatibility/2006" xmlns:cx1="http://schemas.microsoft.com/office/drawing/2015/9/8/chartex" xmlns:cx="http://schemas.microsoft.com/office/drawing/2014/chartex" xmlns:c="http://schemas.openxmlformats.org/drawingml/2006/chart" xmlns:r="http://schemas.openxmlformats.org/officeDocument/2006/relationships" xmlns="" pictureOfChart="1"/>
            </a:ext>
          </a:extLst>
        </xdr:cNvPr>
        <xdr:cNvPicPr preferRelativeResize="0"/>
      </xdr:nvPicPr>
      <xdr:blipFill>
        <a:blip xmlns:r="http://schemas.openxmlformats.org/officeDocument/2006/relationships" r:embed="rId20"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AB268">
  <tableColumns count="28">
    <tableColumn id="2" xr3:uid="{00000000-0010-0000-0000-000002000000}" name="¿A cuál rango de edad pertenece?"/>
    <tableColumn id="3" xr3:uid="{00000000-0010-0000-0000-000003000000}" name="Sus ingresos mensuales corresponden aproximadamente a:"/>
    <tableColumn id="4" xr3:uid="{00000000-0010-0000-0000-000004000000}" name="¿Reside en el municipio del Floridablanca?"/>
    <tableColumn id="5" xr3:uid="{00000000-0010-0000-0000-000005000000}" name="¿Cuáles son los grupos de alimentos agrícolas que compra frecuentemente?"/>
    <tableColumn id="6" xr3:uid="{00000000-0010-0000-0000-000006000000}" name="¿Con qué frecuencia realiza mercado de alimentos agrícolas?"/>
    <tableColumn id="7" xr3:uid="{00000000-0010-0000-0000-000007000000}" name="¿Qué cantidad de los alimentos agrícolas mencionados suele comprar semanalmente? [1 - 2 libras]"/>
    <tableColumn id="8" xr3:uid="{00000000-0010-0000-0000-000008000000}" name="¿Qué cantidad de los alimentos agrícolas mencionados suele comprar semanalmente? [3 - 4 libra]"/>
    <tableColumn id="9" xr3:uid="{00000000-0010-0000-0000-000009000000}" name="¿Qué cantidad de los alimentos agrícolas mencionados suele comprar semanalmente? [5 - 6 libra]"/>
    <tableColumn id="10" xr3:uid="{00000000-0010-0000-0000-00000A000000}" name="¿Qué cantidad de los alimentos agrícolas mencionados suele comprar semanalmente? [7 - 8 libras]"/>
    <tableColumn id="11" xr3:uid="{00000000-0010-0000-0000-00000B000000}" name="¿Qué cantidad de los alimentos agrícolas mencionados suele comprar semanalmente? [9 - 10 libras]"/>
    <tableColumn id="12" xr3:uid="{00000000-0010-0000-0000-00000C000000}" name="¿Qué cantidad de los alimentos agrícolas mencionados suele comprar semanalmente? [Más de 10 lb]"/>
    <tableColumn id="13" xr3:uid="{00000000-0010-0000-0000-00000D000000}" name="¿Qué cantidad de los alimentos agrícolas mencionados suele comprar semanalmente? [No aplica]"/>
    <tableColumn id="14" xr3:uid="{00000000-0010-0000-0000-00000E000000}" name="¿Cuánto suele pagar por la cantidad de alimentos agrícolas mencionados?_x000a_(en pesos colombianos) [1.000-5.000]"/>
    <tableColumn id="15" xr3:uid="{00000000-0010-0000-0000-00000F000000}" name="¿Cuánto suele pagar por la cantidad de alimentos agrícolas mencionados?_x000a_(en pesos colombianos) [5.050-10.000]"/>
    <tableColumn id="16" xr3:uid="{00000000-0010-0000-0000-000010000000}" name="¿Cuánto suele pagar por la cantidad de alimentos agrícolas mencionados?_x000a_(en pesos colombianos) [10.050-15.000]"/>
    <tableColumn id="17" xr3:uid="{00000000-0010-0000-0000-000011000000}" name="¿Cuánto suele pagar por la cantidad de alimentos agrícolas mencionados?_x000a_(en pesos colombianos) [15.050-20.000]"/>
    <tableColumn id="18" xr3:uid="{00000000-0010-0000-0000-000012000000}" name="¿Cuánto suele pagar por la cantidad de alimentos agrícolas mencionados?_x000a_(en pesos colombianos) [Más de 20.000]"/>
    <tableColumn id="19" xr3:uid="{00000000-0010-0000-0000-000013000000}" name="¿Cuánto suele pagar por la cantidad de alimentos agrícolas mencionados?_x000a_(en pesos colombianos) [No aplica]"/>
    <tableColumn id="20" xr3:uid="{00000000-0010-0000-0000-000014000000}" name="¿A través de qué medios hace mercado de alimentos agrícolas actualmente?"/>
    <tableColumn id="21" xr3:uid="{00000000-0010-0000-0000-000015000000}" name="¿Cuál es la mayor dificultad que enfrenta al momento de comprar este tipo de productos?"/>
    <tableColumn id="22" xr3:uid="{00000000-0010-0000-0000-000016000000}" name="  ¿Qué tan satisfecho está con sus medios actuales de compra? Seleccione dentro de una escala donde 1 es si está muy insatisfecho y 5 si está muy satisfecho."/>
    <tableColumn id="23" xr3:uid="{00000000-0010-0000-0000-000017000000}" name="¿Qué nivel de dominio tiene sobre dispositivos como celular, tablet o computadora?"/>
    <tableColumn id="24" xr3:uid="{00000000-0010-0000-0000-000018000000}" name="¿Le gustaría mercar mediante una página web o aplicativo móvil donde pueda comprar productos de los campesinos del municipio?"/>
    <tableColumn id="25" xr3:uid="{00000000-0010-0000-0000-000019000000}" name="¿Qué característica valoraría más en la  plataforma digital?"/>
    <tableColumn id="26" xr3:uid="{00000000-0010-0000-0000-00001A000000}" name="¿Qué medios de pago le gustaría encontrar en la plataforma digital?"/>
    <tableColumn id="27" xr3:uid="{00000000-0010-0000-0000-00001B000000}" name="¿Conoce alguna plataforma digital para comprar mercado de alimentos agrícolas  ?"/>
    <tableColumn id="28" xr3:uid="{00000000-0010-0000-0000-00001C000000}" name="Si su respuesta anterior fue SI, podría indicar el nombre de la plataforma y su opinión al respecto."/>
    <tableColumn id="29" xr3:uid="{00000000-0010-0000-0000-00001D000000}" name="¿Por cuál medio le gustaría recibir información y ofertas de la plataforma digital?"/>
  </tableColumns>
  <tableStyleInfo name="Respuestas de formulario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B312"/>
  <sheetViews>
    <sheetView tabSelected="1" workbookViewId="0">
      <pane ySplit="1" topLeftCell="A157" activePane="bottomLeft" state="frozen"/>
      <selection pane="bottomLeft" activeCell="Z275" sqref="Z275"/>
    </sheetView>
  </sheetViews>
  <sheetFormatPr baseColWidth="10" defaultColWidth="12.5703125" defaultRowHeight="15.75" customHeight="1" x14ac:dyDescent="0.2"/>
  <cols>
    <col min="1" max="1" width="29.7109375" customWidth="1"/>
    <col min="2" max="2" width="37.5703125" customWidth="1"/>
    <col min="3" max="3" width="35.85546875" customWidth="1"/>
    <col min="4" max="5" width="37.5703125" customWidth="1"/>
    <col min="6" max="6" width="42.42578125" customWidth="1"/>
    <col min="7" max="10" width="37.5703125" customWidth="1"/>
    <col min="11" max="11" width="37.42578125" customWidth="1"/>
    <col min="12" max="12" width="18.42578125" customWidth="1"/>
    <col min="13" max="13" width="19.7109375" customWidth="1"/>
    <col min="14" max="14" width="22.5703125" customWidth="1"/>
    <col min="15" max="15" width="24.7109375" customWidth="1"/>
    <col min="16" max="26" width="37.5703125" customWidth="1"/>
    <col min="27" max="27" width="4.140625" customWidth="1"/>
    <col min="28" max="28" width="37.5703125" customWidth="1"/>
    <col min="29" max="34" width="18.85546875" customWidth="1"/>
  </cols>
  <sheetData>
    <row r="1" spans="1:28" ht="33.7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2" t="s">
        <v>27</v>
      </c>
    </row>
    <row r="2" spans="1:28" ht="102" x14ac:dyDescent="0.2">
      <c r="A2" s="3" t="s">
        <v>28</v>
      </c>
      <c r="B2" s="3" t="s">
        <v>29</v>
      </c>
      <c r="C2" s="3" t="s">
        <v>30</v>
      </c>
      <c r="D2" s="3" t="s">
        <v>31</v>
      </c>
      <c r="E2" s="3" t="s">
        <v>32</v>
      </c>
      <c r="F2" s="4"/>
      <c r="G2" s="3" t="s">
        <v>33</v>
      </c>
      <c r="H2" s="3" t="s">
        <v>34</v>
      </c>
      <c r="I2" s="4"/>
      <c r="J2" s="3" t="s">
        <v>35</v>
      </c>
      <c r="K2" s="4"/>
      <c r="L2" s="4"/>
      <c r="M2" s="4"/>
      <c r="N2" s="4"/>
      <c r="O2" s="3" t="s">
        <v>36</v>
      </c>
      <c r="P2" s="4"/>
      <c r="Q2" s="3" t="s">
        <v>37</v>
      </c>
      <c r="R2" s="4"/>
      <c r="S2" s="3" t="s">
        <v>38</v>
      </c>
      <c r="T2" s="3" t="s">
        <v>39</v>
      </c>
      <c r="U2" s="3">
        <v>3</v>
      </c>
      <c r="V2" s="3" t="s">
        <v>40</v>
      </c>
      <c r="W2" s="3" t="s">
        <v>30</v>
      </c>
      <c r="X2" s="3" t="s">
        <v>41</v>
      </c>
      <c r="Y2" s="3" t="s">
        <v>42</v>
      </c>
      <c r="Z2" s="3" t="s">
        <v>43</v>
      </c>
      <c r="AA2" s="4"/>
      <c r="AB2" s="5" t="s">
        <v>44</v>
      </c>
    </row>
    <row r="3" spans="1:28" ht="51" x14ac:dyDescent="0.2">
      <c r="A3" s="6" t="s">
        <v>45</v>
      </c>
      <c r="B3" s="6" t="s">
        <v>46</v>
      </c>
      <c r="C3" s="6" t="s">
        <v>30</v>
      </c>
      <c r="D3" s="6" t="s">
        <v>47</v>
      </c>
      <c r="E3" s="6" t="s">
        <v>48</v>
      </c>
      <c r="F3" s="6" t="s">
        <v>49</v>
      </c>
      <c r="G3" s="6" t="s">
        <v>50</v>
      </c>
      <c r="H3" s="6" t="s">
        <v>34</v>
      </c>
      <c r="I3" s="7"/>
      <c r="J3" s="7"/>
      <c r="K3" s="7"/>
      <c r="L3" s="7"/>
      <c r="M3" s="6" t="s">
        <v>51</v>
      </c>
      <c r="N3" s="6" t="s">
        <v>35</v>
      </c>
      <c r="O3" s="6" t="s">
        <v>34</v>
      </c>
      <c r="P3" s="7"/>
      <c r="Q3" s="7"/>
      <c r="R3" s="7"/>
      <c r="S3" s="6" t="s">
        <v>38</v>
      </c>
      <c r="T3" s="6" t="s">
        <v>52</v>
      </c>
      <c r="U3" s="6">
        <v>3</v>
      </c>
      <c r="V3" s="6" t="s">
        <v>53</v>
      </c>
      <c r="W3" s="6" t="s">
        <v>30</v>
      </c>
      <c r="X3" s="6" t="s">
        <v>54</v>
      </c>
      <c r="Y3" s="6" t="s">
        <v>42</v>
      </c>
      <c r="Z3" s="6" t="s">
        <v>43</v>
      </c>
      <c r="AA3" s="6" t="s">
        <v>43</v>
      </c>
      <c r="AB3" s="8" t="s">
        <v>44</v>
      </c>
    </row>
    <row r="4" spans="1:28" ht="51" x14ac:dyDescent="0.2">
      <c r="A4" s="3" t="s">
        <v>45</v>
      </c>
      <c r="B4" s="3" t="s">
        <v>46</v>
      </c>
      <c r="C4" s="3" t="s">
        <v>30</v>
      </c>
      <c r="D4" s="3" t="s">
        <v>47</v>
      </c>
      <c r="E4" s="3" t="s">
        <v>32</v>
      </c>
      <c r="F4" s="3" t="s">
        <v>55</v>
      </c>
      <c r="G4" s="4"/>
      <c r="H4" s="4"/>
      <c r="I4" s="4"/>
      <c r="J4" s="4"/>
      <c r="K4" s="4"/>
      <c r="L4" s="4"/>
      <c r="M4" s="3" t="s">
        <v>36</v>
      </c>
      <c r="N4" s="3" t="s">
        <v>34</v>
      </c>
      <c r="O4" s="3" t="s">
        <v>35</v>
      </c>
      <c r="P4" s="4"/>
      <c r="Q4" s="4"/>
      <c r="R4" s="4"/>
      <c r="S4" s="3" t="s">
        <v>38</v>
      </c>
      <c r="T4" s="3" t="s">
        <v>52</v>
      </c>
      <c r="U4" s="3">
        <v>3</v>
      </c>
      <c r="V4" s="3" t="s">
        <v>56</v>
      </c>
      <c r="W4" s="3" t="s">
        <v>30</v>
      </c>
      <c r="X4" s="3" t="s">
        <v>54</v>
      </c>
      <c r="Y4" s="3" t="s">
        <v>42</v>
      </c>
      <c r="Z4" s="3" t="s">
        <v>43</v>
      </c>
      <c r="AA4" s="4"/>
      <c r="AB4" s="5" t="s">
        <v>57</v>
      </c>
    </row>
    <row r="5" spans="1:28" ht="51" x14ac:dyDescent="0.2">
      <c r="A5" s="6" t="s">
        <v>45</v>
      </c>
      <c r="B5" s="6" t="s">
        <v>58</v>
      </c>
      <c r="C5" s="6" t="s">
        <v>30</v>
      </c>
      <c r="D5" s="6" t="s">
        <v>47</v>
      </c>
      <c r="E5" s="6" t="s">
        <v>32</v>
      </c>
      <c r="F5" s="6" t="s">
        <v>59</v>
      </c>
      <c r="G5" s="6" t="s">
        <v>34</v>
      </c>
      <c r="H5" s="7"/>
      <c r="I5" s="7"/>
      <c r="J5" s="7"/>
      <c r="K5" s="7"/>
      <c r="L5" s="7"/>
      <c r="M5" s="6" t="s">
        <v>37</v>
      </c>
      <c r="N5" s="6" t="s">
        <v>60</v>
      </c>
      <c r="O5" s="7"/>
      <c r="P5" s="7"/>
      <c r="Q5" s="7"/>
      <c r="R5" s="7"/>
      <c r="S5" s="6" t="s">
        <v>61</v>
      </c>
      <c r="T5" s="6" t="s">
        <v>52</v>
      </c>
      <c r="U5" s="6">
        <v>4</v>
      </c>
      <c r="V5" s="6" t="s">
        <v>56</v>
      </c>
      <c r="W5" s="6" t="s">
        <v>30</v>
      </c>
      <c r="X5" s="6" t="s">
        <v>41</v>
      </c>
      <c r="Y5" s="6" t="s">
        <v>62</v>
      </c>
      <c r="Z5" s="6" t="s">
        <v>43</v>
      </c>
      <c r="AA5" s="7"/>
      <c r="AB5" s="8" t="s">
        <v>63</v>
      </c>
    </row>
    <row r="6" spans="1:28" ht="38.25" x14ac:dyDescent="0.2">
      <c r="A6" s="3" t="s">
        <v>45</v>
      </c>
      <c r="B6" s="3" t="s">
        <v>46</v>
      </c>
      <c r="C6" s="3" t="s">
        <v>30</v>
      </c>
      <c r="D6" s="3" t="s">
        <v>64</v>
      </c>
      <c r="E6" s="3" t="s">
        <v>32</v>
      </c>
      <c r="F6" s="3" t="s">
        <v>65</v>
      </c>
      <c r="G6" s="3" t="s">
        <v>66</v>
      </c>
      <c r="H6" s="3" t="s">
        <v>35</v>
      </c>
      <c r="I6" s="4"/>
      <c r="J6" s="4"/>
      <c r="K6" s="4"/>
      <c r="L6" s="4"/>
      <c r="M6" s="3" t="s">
        <v>67</v>
      </c>
      <c r="N6" s="3" t="s">
        <v>68</v>
      </c>
      <c r="O6" s="3" t="s">
        <v>69</v>
      </c>
      <c r="P6" s="4"/>
      <c r="Q6" s="4"/>
      <c r="R6" s="4"/>
      <c r="S6" s="3" t="s">
        <v>70</v>
      </c>
      <c r="T6" s="3" t="s">
        <v>39</v>
      </c>
      <c r="U6" s="3">
        <v>4</v>
      </c>
      <c r="V6" s="3" t="s">
        <v>71</v>
      </c>
      <c r="W6" s="3" t="s">
        <v>30</v>
      </c>
      <c r="X6" s="3" t="s">
        <v>54</v>
      </c>
      <c r="Y6" s="3" t="s">
        <v>72</v>
      </c>
      <c r="Z6" s="3" t="s">
        <v>43</v>
      </c>
      <c r="AA6" s="4"/>
      <c r="AB6" s="5" t="s">
        <v>73</v>
      </c>
    </row>
    <row r="7" spans="1:28" ht="76.5" x14ac:dyDescent="0.2">
      <c r="A7" s="6" t="s">
        <v>45</v>
      </c>
      <c r="B7" s="6" t="s">
        <v>46</v>
      </c>
      <c r="C7" s="6" t="s">
        <v>30</v>
      </c>
      <c r="D7" s="6" t="s">
        <v>74</v>
      </c>
      <c r="E7" s="6" t="s">
        <v>32</v>
      </c>
      <c r="F7" s="6" t="s">
        <v>75</v>
      </c>
      <c r="G7" s="6" t="s">
        <v>37</v>
      </c>
      <c r="H7" s="7"/>
      <c r="I7" s="7"/>
      <c r="J7" s="7"/>
      <c r="K7" s="7"/>
      <c r="L7" s="7"/>
      <c r="M7" s="7"/>
      <c r="N7" s="7"/>
      <c r="O7" s="7"/>
      <c r="P7" s="6" t="s">
        <v>67</v>
      </c>
      <c r="Q7" s="6" t="s">
        <v>76</v>
      </c>
      <c r="R7" s="7"/>
      <c r="S7" s="6" t="s">
        <v>77</v>
      </c>
      <c r="T7" s="6" t="s">
        <v>39</v>
      </c>
      <c r="U7" s="6">
        <v>4</v>
      </c>
      <c r="V7" s="6" t="s">
        <v>71</v>
      </c>
      <c r="W7" s="6" t="s">
        <v>30</v>
      </c>
      <c r="X7" s="6" t="s">
        <v>54</v>
      </c>
      <c r="Y7" s="6" t="s">
        <v>78</v>
      </c>
      <c r="Z7" s="6" t="s">
        <v>43</v>
      </c>
      <c r="AA7" s="7"/>
      <c r="AB7" s="8" t="s">
        <v>44</v>
      </c>
    </row>
    <row r="8" spans="1:28" ht="102" x14ac:dyDescent="0.2">
      <c r="A8" s="3" t="s">
        <v>45</v>
      </c>
      <c r="B8" s="3" t="s">
        <v>46</v>
      </c>
      <c r="C8" s="3" t="s">
        <v>30</v>
      </c>
      <c r="D8" s="3" t="s">
        <v>31</v>
      </c>
      <c r="E8" s="3" t="s">
        <v>32</v>
      </c>
      <c r="F8" s="3" t="s">
        <v>79</v>
      </c>
      <c r="G8" s="4"/>
      <c r="H8" s="4"/>
      <c r="I8" s="4"/>
      <c r="J8" s="4"/>
      <c r="K8" s="4"/>
      <c r="L8" s="4"/>
      <c r="M8" s="3" t="s">
        <v>60</v>
      </c>
      <c r="N8" s="3" t="s">
        <v>35</v>
      </c>
      <c r="O8" s="4"/>
      <c r="P8" s="4"/>
      <c r="Q8" s="4"/>
      <c r="R8" s="4"/>
      <c r="S8" s="3" t="s">
        <v>77</v>
      </c>
      <c r="T8" s="3" t="s">
        <v>80</v>
      </c>
      <c r="U8" s="3">
        <v>4</v>
      </c>
      <c r="V8" s="3" t="s">
        <v>56</v>
      </c>
      <c r="W8" s="3" t="s">
        <v>30</v>
      </c>
      <c r="X8" s="3" t="s">
        <v>54</v>
      </c>
      <c r="Y8" s="3" t="s">
        <v>72</v>
      </c>
      <c r="Z8" s="3" t="s">
        <v>43</v>
      </c>
      <c r="AA8" s="4"/>
      <c r="AB8" s="5" t="s">
        <v>63</v>
      </c>
    </row>
    <row r="9" spans="1:28" ht="102" x14ac:dyDescent="0.2">
      <c r="A9" s="6" t="s">
        <v>45</v>
      </c>
      <c r="B9" s="6" t="s">
        <v>46</v>
      </c>
      <c r="C9" s="6" t="s">
        <v>30</v>
      </c>
      <c r="D9" s="6" t="s">
        <v>31</v>
      </c>
      <c r="E9" s="6" t="s">
        <v>32</v>
      </c>
      <c r="F9" s="6" t="s">
        <v>81</v>
      </c>
      <c r="G9" s="6" t="s">
        <v>33</v>
      </c>
      <c r="H9" s="6" t="s">
        <v>66</v>
      </c>
      <c r="I9" s="7"/>
      <c r="J9" s="7"/>
      <c r="K9" s="7"/>
      <c r="L9" s="7"/>
      <c r="M9" s="7"/>
      <c r="N9" s="7"/>
      <c r="O9" s="6" t="s">
        <v>82</v>
      </c>
      <c r="P9" s="6" t="s">
        <v>35</v>
      </c>
      <c r="Q9" s="6" t="s">
        <v>34</v>
      </c>
      <c r="R9" s="7"/>
      <c r="S9" s="6" t="s">
        <v>38</v>
      </c>
      <c r="T9" s="6" t="s">
        <v>39</v>
      </c>
      <c r="U9" s="6">
        <v>4</v>
      </c>
      <c r="V9" s="6" t="s">
        <v>56</v>
      </c>
      <c r="W9" s="6" t="s">
        <v>30</v>
      </c>
      <c r="X9" s="6" t="s">
        <v>83</v>
      </c>
      <c r="Y9" s="6" t="s">
        <v>78</v>
      </c>
      <c r="Z9" s="6" t="s">
        <v>43</v>
      </c>
      <c r="AA9" s="7"/>
      <c r="AB9" s="8" t="s">
        <v>44</v>
      </c>
    </row>
    <row r="10" spans="1:28" ht="76.5" x14ac:dyDescent="0.2">
      <c r="A10" s="3" t="s">
        <v>45</v>
      </c>
      <c r="B10" s="3" t="s">
        <v>46</v>
      </c>
      <c r="C10" s="3" t="s">
        <v>30</v>
      </c>
      <c r="D10" s="3" t="s">
        <v>84</v>
      </c>
      <c r="E10" s="3" t="s">
        <v>85</v>
      </c>
      <c r="F10" s="3" t="s">
        <v>35</v>
      </c>
      <c r="G10" s="3" t="s">
        <v>33</v>
      </c>
      <c r="H10" s="3" t="s">
        <v>66</v>
      </c>
      <c r="I10" s="4"/>
      <c r="J10" s="4"/>
      <c r="K10" s="4"/>
      <c r="L10" s="4"/>
      <c r="M10" s="4"/>
      <c r="N10" s="3" t="s">
        <v>76</v>
      </c>
      <c r="O10" s="4"/>
      <c r="P10" s="4"/>
      <c r="Q10" s="4"/>
      <c r="R10" s="4"/>
      <c r="S10" s="3" t="s">
        <v>86</v>
      </c>
      <c r="T10" s="3" t="s">
        <v>39</v>
      </c>
      <c r="U10" s="3">
        <v>3</v>
      </c>
      <c r="V10" s="3" t="s">
        <v>71</v>
      </c>
      <c r="W10" s="3" t="s">
        <v>30</v>
      </c>
      <c r="X10" s="3" t="s">
        <v>54</v>
      </c>
      <c r="Y10" s="3" t="s">
        <v>78</v>
      </c>
      <c r="Z10" s="3" t="s">
        <v>43</v>
      </c>
      <c r="AA10" s="4"/>
      <c r="AB10" s="5" t="s">
        <v>73</v>
      </c>
    </row>
    <row r="11" spans="1:28" ht="76.5" x14ac:dyDescent="0.2">
      <c r="A11" s="6" t="s">
        <v>28</v>
      </c>
      <c r="B11" s="6" t="s">
        <v>46</v>
      </c>
      <c r="C11" s="6" t="s">
        <v>30</v>
      </c>
      <c r="D11" s="6" t="s">
        <v>74</v>
      </c>
      <c r="E11" s="6" t="s">
        <v>85</v>
      </c>
      <c r="F11" s="7"/>
      <c r="G11" s="6" t="s">
        <v>68</v>
      </c>
      <c r="H11" s="7"/>
      <c r="I11" s="6" t="s">
        <v>35</v>
      </c>
      <c r="J11" s="6" t="s">
        <v>49</v>
      </c>
      <c r="K11" s="7"/>
      <c r="L11" s="7"/>
      <c r="M11" s="6" t="s">
        <v>76</v>
      </c>
      <c r="N11" s="7"/>
      <c r="O11" s="7"/>
      <c r="P11" s="7"/>
      <c r="Q11" s="7"/>
      <c r="R11" s="7"/>
      <c r="S11" s="6" t="s">
        <v>87</v>
      </c>
      <c r="T11" s="6" t="s">
        <v>52</v>
      </c>
      <c r="U11" s="6">
        <v>3</v>
      </c>
      <c r="V11" s="6" t="s">
        <v>53</v>
      </c>
      <c r="W11" s="6" t="s">
        <v>30</v>
      </c>
      <c r="X11" s="6" t="s">
        <v>41</v>
      </c>
      <c r="Y11" s="6" t="s">
        <v>88</v>
      </c>
      <c r="Z11" s="6" t="s">
        <v>43</v>
      </c>
      <c r="AA11" s="7"/>
      <c r="AB11" s="8" t="s">
        <v>44</v>
      </c>
    </row>
    <row r="12" spans="1:28" ht="102" x14ac:dyDescent="0.2">
      <c r="A12" s="3" t="s">
        <v>28</v>
      </c>
      <c r="B12" s="3" t="s">
        <v>46</v>
      </c>
      <c r="C12" s="3" t="s">
        <v>30</v>
      </c>
      <c r="D12" s="3" t="s">
        <v>31</v>
      </c>
      <c r="E12" s="3" t="s">
        <v>48</v>
      </c>
      <c r="F12" s="4"/>
      <c r="G12" s="4"/>
      <c r="H12" s="3" t="s">
        <v>89</v>
      </c>
      <c r="I12" s="4"/>
      <c r="J12" s="4"/>
      <c r="K12" s="4"/>
      <c r="L12" s="4"/>
      <c r="M12" s="3" t="s">
        <v>90</v>
      </c>
      <c r="N12" s="4"/>
      <c r="O12" s="4"/>
      <c r="P12" s="4"/>
      <c r="Q12" s="4"/>
      <c r="R12" s="4"/>
      <c r="S12" s="3" t="s">
        <v>38</v>
      </c>
      <c r="T12" s="3" t="s">
        <v>52</v>
      </c>
      <c r="U12" s="3">
        <v>3</v>
      </c>
      <c r="V12" s="3" t="s">
        <v>53</v>
      </c>
      <c r="W12" s="3" t="s">
        <v>30</v>
      </c>
      <c r="X12" s="3" t="s">
        <v>83</v>
      </c>
      <c r="Y12" s="3" t="s">
        <v>88</v>
      </c>
      <c r="Z12" s="3" t="s">
        <v>43</v>
      </c>
      <c r="AA12" s="4"/>
      <c r="AB12" s="5" t="s">
        <v>44</v>
      </c>
    </row>
    <row r="13" spans="1:28" ht="102" x14ac:dyDescent="0.2">
      <c r="A13" s="6" t="s">
        <v>28</v>
      </c>
      <c r="B13" s="6" t="s">
        <v>46</v>
      </c>
      <c r="C13" s="6" t="s">
        <v>30</v>
      </c>
      <c r="D13" s="6" t="s">
        <v>31</v>
      </c>
      <c r="E13" s="6" t="s">
        <v>48</v>
      </c>
      <c r="F13" s="7"/>
      <c r="G13" s="7"/>
      <c r="H13" s="7"/>
      <c r="I13" s="6" t="s">
        <v>89</v>
      </c>
      <c r="J13" s="7"/>
      <c r="K13" s="7"/>
      <c r="L13" s="7"/>
      <c r="M13" s="6" t="s">
        <v>90</v>
      </c>
      <c r="N13" s="7"/>
      <c r="O13" s="7"/>
      <c r="P13" s="7"/>
      <c r="Q13" s="7"/>
      <c r="R13" s="7"/>
      <c r="S13" s="6" t="s">
        <v>87</v>
      </c>
      <c r="T13" s="6" t="s">
        <v>52</v>
      </c>
      <c r="U13" s="6">
        <v>3</v>
      </c>
      <c r="V13" s="6" t="s">
        <v>53</v>
      </c>
      <c r="W13" s="6" t="s">
        <v>30</v>
      </c>
      <c r="X13" s="6" t="s">
        <v>41</v>
      </c>
      <c r="Y13" s="6" t="s">
        <v>88</v>
      </c>
      <c r="Z13" s="6" t="s">
        <v>43</v>
      </c>
      <c r="AA13" s="7"/>
      <c r="AB13" s="8" t="s">
        <v>44</v>
      </c>
    </row>
    <row r="14" spans="1:28" ht="12.75" x14ac:dyDescent="0.2">
      <c r="A14" s="9" t="s">
        <v>28</v>
      </c>
      <c r="B14" s="9" t="s">
        <v>29</v>
      </c>
      <c r="C14" s="9" t="s">
        <v>30</v>
      </c>
      <c r="D14" s="9" t="s">
        <v>31</v>
      </c>
      <c r="E14" s="9" t="s">
        <v>32</v>
      </c>
      <c r="G14" s="9" t="s">
        <v>91</v>
      </c>
      <c r="H14" s="9" t="s">
        <v>92</v>
      </c>
      <c r="J14" s="9" t="s">
        <v>35</v>
      </c>
      <c r="N14" s="9" t="s">
        <v>68</v>
      </c>
      <c r="O14" s="9" t="s">
        <v>93</v>
      </c>
      <c r="S14" s="9" t="s">
        <v>38</v>
      </c>
      <c r="T14" s="9" t="s">
        <v>39</v>
      </c>
      <c r="U14" s="9">
        <v>3</v>
      </c>
      <c r="V14" s="9" t="s">
        <v>40</v>
      </c>
      <c r="W14" s="9" t="s">
        <v>30</v>
      </c>
      <c r="X14" s="9" t="s">
        <v>41</v>
      </c>
      <c r="Y14" s="9" t="s">
        <v>42</v>
      </c>
      <c r="Z14" s="9" t="s">
        <v>43</v>
      </c>
      <c r="AB14" s="10" t="s">
        <v>44</v>
      </c>
    </row>
    <row r="15" spans="1:28" ht="12.75" x14ac:dyDescent="0.2">
      <c r="A15" s="11" t="s">
        <v>28</v>
      </c>
      <c r="B15" s="11" t="s">
        <v>46</v>
      </c>
      <c r="C15" s="11" t="s">
        <v>30</v>
      </c>
      <c r="D15" s="11" t="s">
        <v>31</v>
      </c>
      <c r="E15" s="11" t="s">
        <v>48</v>
      </c>
      <c r="I15" s="11" t="s">
        <v>89</v>
      </c>
      <c r="M15" s="11" t="s">
        <v>90</v>
      </c>
      <c r="S15" s="11" t="s">
        <v>87</v>
      </c>
      <c r="T15" s="11" t="s">
        <v>52</v>
      </c>
      <c r="U15" s="11">
        <v>3</v>
      </c>
      <c r="V15" s="11" t="s">
        <v>53</v>
      </c>
      <c r="W15" s="11" t="s">
        <v>30</v>
      </c>
      <c r="X15" s="11" t="s">
        <v>41</v>
      </c>
      <c r="Y15" s="11" t="s">
        <v>88</v>
      </c>
      <c r="Z15" s="11" t="s">
        <v>43</v>
      </c>
      <c r="AB15" s="12" t="s">
        <v>44</v>
      </c>
    </row>
    <row r="16" spans="1:28" ht="12.75" x14ac:dyDescent="0.2">
      <c r="A16" s="9" t="s">
        <v>28</v>
      </c>
      <c r="B16" s="9" t="s">
        <v>46</v>
      </c>
      <c r="C16" s="9" t="s">
        <v>30</v>
      </c>
      <c r="D16" s="9" t="s">
        <v>31</v>
      </c>
      <c r="E16" s="9" t="s">
        <v>48</v>
      </c>
      <c r="H16" s="9" t="s">
        <v>89</v>
      </c>
      <c r="M16" s="9" t="s">
        <v>90</v>
      </c>
      <c r="S16" s="9" t="s">
        <v>38</v>
      </c>
      <c r="T16" s="9" t="s">
        <v>52</v>
      </c>
      <c r="U16" s="9">
        <v>3</v>
      </c>
      <c r="V16" s="9" t="s">
        <v>53</v>
      </c>
      <c r="W16" s="9" t="s">
        <v>30</v>
      </c>
      <c r="X16" s="9" t="s">
        <v>83</v>
      </c>
      <c r="Y16" s="9" t="s">
        <v>88</v>
      </c>
      <c r="Z16" s="9" t="s">
        <v>43</v>
      </c>
      <c r="AB16" s="10" t="s">
        <v>44</v>
      </c>
    </row>
    <row r="17" spans="1:28" ht="12.75" x14ac:dyDescent="0.2">
      <c r="A17" s="11" t="s">
        <v>28</v>
      </c>
      <c r="B17" s="11" t="s">
        <v>46</v>
      </c>
      <c r="C17" s="11" t="s">
        <v>30</v>
      </c>
      <c r="D17" s="11" t="s">
        <v>74</v>
      </c>
      <c r="E17" s="11" t="s">
        <v>85</v>
      </c>
      <c r="G17" s="11" t="s">
        <v>68</v>
      </c>
      <c r="I17" s="11" t="s">
        <v>35</v>
      </c>
      <c r="J17" s="11" t="s">
        <v>49</v>
      </c>
      <c r="M17" s="11" t="s">
        <v>76</v>
      </c>
      <c r="S17" s="11" t="s">
        <v>87</v>
      </c>
      <c r="T17" s="11" t="s">
        <v>52</v>
      </c>
      <c r="U17" s="11">
        <v>3</v>
      </c>
      <c r="V17" s="11" t="s">
        <v>53</v>
      </c>
      <c r="W17" s="11" t="s">
        <v>30</v>
      </c>
      <c r="X17" s="11" t="s">
        <v>41</v>
      </c>
      <c r="Y17" s="11" t="s">
        <v>88</v>
      </c>
      <c r="Z17" s="11" t="s">
        <v>43</v>
      </c>
      <c r="AB17" s="12" t="s">
        <v>44</v>
      </c>
    </row>
    <row r="18" spans="1:28" ht="12.75" x14ac:dyDescent="0.2">
      <c r="A18" s="9" t="s">
        <v>45</v>
      </c>
      <c r="B18" s="9" t="s">
        <v>46</v>
      </c>
      <c r="C18" s="9" t="s">
        <v>30</v>
      </c>
      <c r="D18" s="9" t="s">
        <v>84</v>
      </c>
      <c r="E18" s="9" t="s">
        <v>85</v>
      </c>
      <c r="F18" s="9" t="s">
        <v>35</v>
      </c>
      <c r="G18" s="9" t="s">
        <v>33</v>
      </c>
      <c r="H18" s="9" t="s">
        <v>66</v>
      </c>
      <c r="N18" s="9" t="s">
        <v>76</v>
      </c>
      <c r="S18" s="9" t="s">
        <v>86</v>
      </c>
      <c r="T18" s="9" t="s">
        <v>39</v>
      </c>
      <c r="U18" s="9">
        <v>3</v>
      </c>
      <c r="V18" s="9" t="s">
        <v>71</v>
      </c>
      <c r="W18" s="9" t="s">
        <v>30</v>
      </c>
      <c r="X18" s="9" t="s">
        <v>54</v>
      </c>
      <c r="Y18" s="9" t="s">
        <v>78</v>
      </c>
      <c r="Z18" s="9" t="s">
        <v>43</v>
      </c>
      <c r="AB18" s="10" t="s">
        <v>73</v>
      </c>
    </row>
    <row r="19" spans="1:28" ht="12.75" x14ac:dyDescent="0.2">
      <c r="A19" s="11" t="s">
        <v>45</v>
      </c>
      <c r="B19" s="11" t="s">
        <v>46</v>
      </c>
      <c r="C19" s="11" t="s">
        <v>30</v>
      </c>
      <c r="D19" s="11" t="s">
        <v>31</v>
      </c>
      <c r="E19" s="11" t="s">
        <v>32</v>
      </c>
      <c r="F19" s="11" t="s">
        <v>81</v>
      </c>
      <c r="G19" s="11" t="s">
        <v>33</v>
      </c>
      <c r="H19" s="11" t="s">
        <v>66</v>
      </c>
      <c r="M19" s="11" t="s">
        <v>82</v>
      </c>
      <c r="N19" s="11" t="s">
        <v>35</v>
      </c>
      <c r="O19" s="11" t="s">
        <v>68</v>
      </c>
      <c r="S19" s="11" t="s">
        <v>38</v>
      </c>
      <c r="T19" s="11" t="s">
        <v>39</v>
      </c>
      <c r="U19" s="11">
        <v>4</v>
      </c>
      <c r="V19" s="11" t="s">
        <v>56</v>
      </c>
      <c r="W19" s="11" t="s">
        <v>30</v>
      </c>
      <c r="X19" s="11" t="s">
        <v>83</v>
      </c>
      <c r="Y19" s="11" t="s">
        <v>78</v>
      </c>
      <c r="Z19" s="11" t="s">
        <v>43</v>
      </c>
      <c r="AB19" s="12" t="s">
        <v>44</v>
      </c>
    </row>
    <row r="20" spans="1:28" ht="12.75" x14ac:dyDescent="0.2">
      <c r="A20" s="9" t="s">
        <v>45</v>
      </c>
      <c r="B20" s="9" t="s">
        <v>46</v>
      </c>
      <c r="C20" s="9" t="s">
        <v>30</v>
      </c>
      <c r="D20" s="9" t="s">
        <v>31</v>
      </c>
      <c r="E20" s="9" t="s">
        <v>32</v>
      </c>
      <c r="F20" s="9" t="s">
        <v>89</v>
      </c>
      <c r="M20" s="9" t="s">
        <v>90</v>
      </c>
      <c r="S20" s="9" t="s">
        <v>77</v>
      </c>
      <c r="T20" s="9" t="s">
        <v>80</v>
      </c>
      <c r="U20" s="9">
        <v>4</v>
      </c>
      <c r="V20" s="9" t="s">
        <v>56</v>
      </c>
      <c r="W20" s="9" t="s">
        <v>30</v>
      </c>
      <c r="X20" s="9" t="s">
        <v>54</v>
      </c>
      <c r="Y20" s="9" t="s">
        <v>72</v>
      </c>
      <c r="Z20" s="9" t="s">
        <v>43</v>
      </c>
      <c r="AB20" s="10" t="s">
        <v>63</v>
      </c>
    </row>
    <row r="21" spans="1:28" ht="12.75" x14ac:dyDescent="0.2">
      <c r="A21" s="11" t="s">
        <v>45</v>
      </c>
      <c r="B21" s="11" t="s">
        <v>46</v>
      </c>
      <c r="C21" s="11" t="s">
        <v>30</v>
      </c>
      <c r="D21" s="11" t="s">
        <v>74</v>
      </c>
      <c r="E21" s="11" t="s">
        <v>32</v>
      </c>
      <c r="F21" s="11" t="s">
        <v>75</v>
      </c>
      <c r="G21" s="11" t="s">
        <v>37</v>
      </c>
      <c r="M21" s="11" t="s">
        <v>34</v>
      </c>
      <c r="N21" s="11" t="s">
        <v>94</v>
      </c>
      <c r="S21" s="11" t="s">
        <v>77</v>
      </c>
      <c r="T21" s="11" t="s">
        <v>39</v>
      </c>
      <c r="U21" s="11">
        <v>4</v>
      </c>
      <c r="V21" s="11" t="s">
        <v>71</v>
      </c>
      <c r="W21" s="11" t="s">
        <v>30</v>
      </c>
      <c r="X21" s="11" t="s">
        <v>54</v>
      </c>
      <c r="Y21" s="11" t="s">
        <v>78</v>
      </c>
      <c r="Z21" s="11" t="s">
        <v>43</v>
      </c>
      <c r="AB21" s="12" t="s">
        <v>44</v>
      </c>
    </row>
    <row r="22" spans="1:28" ht="12.75" x14ac:dyDescent="0.2">
      <c r="A22" s="9" t="s">
        <v>45</v>
      </c>
      <c r="B22" s="9" t="s">
        <v>46</v>
      </c>
      <c r="C22" s="9" t="s">
        <v>30</v>
      </c>
      <c r="D22" s="9" t="s">
        <v>64</v>
      </c>
      <c r="E22" s="9" t="s">
        <v>32</v>
      </c>
      <c r="F22" s="9" t="s">
        <v>35</v>
      </c>
      <c r="O22" s="9" t="s">
        <v>35</v>
      </c>
      <c r="S22" s="9" t="s">
        <v>70</v>
      </c>
      <c r="T22" s="9" t="s">
        <v>39</v>
      </c>
      <c r="U22" s="9">
        <v>4</v>
      </c>
      <c r="V22" s="9" t="s">
        <v>71</v>
      </c>
      <c r="W22" s="9" t="s">
        <v>30</v>
      </c>
      <c r="X22" s="9" t="s">
        <v>54</v>
      </c>
      <c r="Y22" s="9" t="s">
        <v>72</v>
      </c>
      <c r="Z22" s="9" t="s">
        <v>43</v>
      </c>
      <c r="AB22" s="10" t="s">
        <v>73</v>
      </c>
    </row>
    <row r="23" spans="1:28" ht="12.75" x14ac:dyDescent="0.2">
      <c r="A23" s="11" t="s">
        <v>45</v>
      </c>
      <c r="B23" s="11" t="s">
        <v>58</v>
      </c>
      <c r="C23" s="11" t="s">
        <v>30</v>
      </c>
      <c r="D23" s="11" t="s">
        <v>47</v>
      </c>
      <c r="E23" s="11" t="s">
        <v>32</v>
      </c>
      <c r="F23" s="11" t="s">
        <v>35</v>
      </c>
      <c r="G23" s="11" t="s">
        <v>34</v>
      </c>
      <c r="M23" s="11" t="s">
        <v>37</v>
      </c>
      <c r="S23" s="11" t="s">
        <v>61</v>
      </c>
      <c r="T23" s="11" t="s">
        <v>52</v>
      </c>
      <c r="U23" s="11">
        <v>4</v>
      </c>
      <c r="V23" s="11" t="s">
        <v>56</v>
      </c>
      <c r="W23" s="11" t="s">
        <v>30</v>
      </c>
      <c r="X23" s="11" t="s">
        <v>41</v>
      </c>
      <c r="Y23" s="11" t="s">
        <v>62</v>
      </c>
      <c r="Z23" s="11" t="s">
        <v>43</v>
      </c>
      <c r="AB23" s="12" t="s">
        <v>63</v>
      </c>
    </row>
    <row r="24" spans="1:28" ht="12.75" x14ac:dyDescent="0.2">
      <c r="A24" s="9" t="s">
        <v>45</v>
      </c>
      <c r="B24" s="9" t="s">
        <v>46</v>
      </c>
      <c r="C24" s="9" t="s">
        <v>30</v>
      </c>
      <c r="D24" s="9" t="s">
        <v>47</v>
      </c>
      <c r="E24" s="9" t="s">
        <v>32</v>
      </c>
      <c r="F24" s="9" t="s">
        <v>34</v>
      </c>
      <c r="N24" s="9" t="s">
        <v>34</v>
      </c>
      <c r="O24" t="s">
        <v>35</v>
      </c>
      <c r="S24" s="9" t="s">
        <v>38</v>
      </c>
      <c r="T24" s="9" t="s">
        <v>52</v>
      </c>
      <c r="U24" s="9">
        <v>3</v>
      </c>
      <c r="V24" s="9" t="s">
        <v>56</v>
      </c>
      <c r="W24" s="9" t="s">
        <v>30</v>
      </c>
      <c r="X24" s="9" t="s">
        <v>54</v>
      </c>
      <c r="Y24" s="9" t="s">
        <v>42</v>
      </c>
      <c r="Z24" s="9" t="s">
        <v>43</v>
      </c>
      <c r="AB24" s="10" t="s">
        <v>57</v>
      </c>
    </row>
    <row r="25" spans="1:28" ht="12.75" x14ac:dyDescent="0.2">
      <c r="A25" s="11" t="s">
        <v>45</v>
      </c>
      <c r="B25" s="11" t="s">
        <v>46</v>
      </c>
      <c r="C25" s="11" t="s">
        <v>30</v>
      </c>
      <c r="D25" s="11" t="s">
        <v>47</v>
      </c>
      <c r="E25" s="11" t="s">
        <v>48</v>
      </c>
      <c r="G25" s="11" t="s">
        <v>35</v>
      </c>
      <c r="H25" s="11" t="s">
        <v>34</v>
      </c>
      <c r="N25" s="11" t="s">
        <v>35</v>
      </c>
      <c r="O25" s="11" t="s">
        <v>34</v>
      </c>
      <c r="S25" s="11" t="s">
        <v>38</v>
      </c>
      <c r="T25" s="11" t="s">
        <v>52</v>
      </c>
      <c r="U25" s="11">
        <v>3</v>
      </c>
      <c r="V25" s="11" t="s">
        <v>53</v>
      </c>
      <c r="W25" s="11" t="s">
        <v>30</v>
      </c>
      <c r="X25" s="11" t="s">
        <v>54</v>
      </c>
      <c r="Y25" s="11" t="s">
        <v>42</v>
      </c>
      <c r="Z25" s="11" t="s">
        <v>43</v>
      </c>
      <c r="AB25" s="12" t="s">
        <v>44</v>
      </c>
    </row>
    <row r="26" spans="1:28" ht="12.75" x14ac:dyDescent="0.2">
      <c r="A26" s="9" t="s">
        <v>95</v>
      </c>
      <c r="B26" s="9" t="s">
        <v>46</v>
      </c>
      <c r="C26" s="9" t="s">
        <v>30</v>
      </c>
      <c r="D26" s="9" t="s">
        <v>31</v>
      </c>
      <c r="E26" s="9" t="s">
        <v>85</v>
      </c>
      <c r="F26" s="9" t="s">
        <v>89</v>
      </c>
      <c r="M26" s="9" t="s">
        <v>90</v>
      </c>
      <c r="S26" s="9" t="s">
        <v>87</v>
      </c>
      <c r="T26" s="9" t="s">
        <v>39</v>
      </c>
      <c r="U26" s="9">
        <v>3</v>
      </c>
      <c r="V26" s="9" t="s">
        <v>56</v>
      </c>
      <c r="W26" s="9" t="s">
        <v>30</v>
      </c>
      <c r="X26" s="9" t="s">
        <v>41</v>
      </c>
      <c r="Y26" s="9" t="s">
        <v>62</v>
      </c>
      <c r="Z26" s="9" t="s">
        <v>43</v>
      </c>
      <c r="AB26" s="10" t="s">
        <v>44</v>
      </c>
    </row>
    <row r="27" spans="1:28" ht="12.75" x14ac:dyDescent="0.2">
      <c r="A27" s="11" t="s">
        <v>96</v>
      </c>
      <c r="B27" s="11" t="s">
        <v>46</v>
      </c>
      <c r="C27" s="11" t="s">
        <v>30</v>
      </c>
      <c r="D27" s="11" t="s">
        <v>31</v>
      </c>
      <c r="E27" s="11" t="s">
        <v>48</v>
      </c>
      <c r="G27" s="11" t="s">
        <v>89</v>
      </c>
      <c r="N27" s="11" t="s">
        <v>90</v>
      </c>
      <c r="S27" s="11" t="s">
        <v>87</v>
      </c>
      <c r="T27" s="11" t="s">
        <v>52</v>
      </c>
      <c r="U27" s="11">
        <v>3</v>
      </c>
      <c r="V27" s="11" t="s">
        <v>53</v>
      </c>
      <c r="W27" s="11" t="s">
        <v>30</v>
      </c>
      <c r="X27" s="11" t="s">
        <v>41</v>
      </c>
      <c r="Y27" s="11" t="s">
        <v>88</v>
      </c>
      <c r="Z27" s="11" t="s">
        <v>43</v>
      </c>
      <c r="AB27" s="12" t="s">
        <v>44</v>
      </c>
    </row>
    <row r="28" spans="1:28" ht="12.75" x14ac:dyDescent="0.2">
      <c r="A28" s="9" t="s">
        <v>96</v>
      </c>
      <c r="B28" s="9" t="s">
        <v>46</v>
      </c>
      <c r="C28" s="9" t="s">
        <v>30</v>
      </c>
      <c r="D28" s="9" t="s">
        <v>97</v>
      </c>
      <c r="E28" s="9" t="s">
        <v>85</v>
      </c>
      <c r="F28" s="9" t="s">
        <v>55</v>
      </c>
      <c r="M28" s="9" t="s">
        <v>98</v>
      </c>
      <c r="S28" s="9" t="s">
        <v>87</v>
      </c>
      <c r="T28" s="9" t="s">
        <v>52</v>
      </c>
      <c r="U28" s="9">
        <v>3</v>
      </c>
      <c r="V28" s="9" t="s">
        <v>53</v>
      </c>
      <c r="W28" s="9" t="s">
        <v>30</v>
      </c>
      <c r="X28" s="9" t="s">
        <v>41</v>
      </c>
      <c r="Y28" s="9" t="s">
        <v>99</v>
      </c>
      <c r="Z28" s="9" t="s">
        <v>43</v>
      </c>
      <c r="AB28" s="10" t="s">
        <v>44</v>
      </c>
    </row>
    <row r="29" spans="1:28" ht="12.75" x14ac:dyDescent="0.2">
      <c r="A29" s="11" t="s">
        <v>96</v>
      </c>
      <c r="B29" s="11" t="s">
        <v>46</v>
      </c>
      <c r="C29" s="11" t="s">
        <v>30</v>
      </c>
      <c r="D29" s="11" t="s">
        <v>31</v>
      </c>
      <c r="E29" s="11" t="s">
        <v>32</v>
      </c>
      <c r="G29" s="11" t="s">
        <v>37</v>
      </c>
      <c r="H29" s="11" t="s">
        <v>75</v>
      </c>
      <c r="M29" s="11" t="s">
        <v>65</v>
      </c>
      <c r="N29" s="11" t="s">
        <v>98</v>
      </c>
      <c r="S29" s="11" t="s">
        <v>87</v>
      </c>
      <c r="T29" s="11" t="s">
        <v>52</v>
      </c>
      <c r="U29" s="11">
        <v>3</v>
      </c>
      <c r="V29" s="11" t="s">
        <v>53</v>
      </c>
      <c r="W29" s="11" t="s">
        <v>30</v>
      </c>
      <c r="X29" s="11" t="s">
        <v>41</v>
      </c>
      <c r="Y29" s="11" t="s">
        <v>88</v>
      </c>
      <c r="Z29" s="11" t="s">
        <v>43</v>
      </c>
      <c r="AB29" s="12" t="s">
        <v>44</v>
      </c>
    </row>
    <row r="30" spans="1:28" ht="12.75" x14ac:dyDescent="0.2">
      <c r="A30" s="9" t="s">
        <v>100</v>
      </c>
      <c r="B30" s="9" t="s">
        <v>46</v>
      </c>
      <c r="C30" s="9" t="s">
        <v>30</v>
      </c>
      <c r="D30" s="9" t="s">
        <v>31</v>
      </c>
      <c r="E30" s="9" t="s">
        <v>48</v>
      </c>
      <c r="F30" s="9" t="s">
        <v>65</v>
      </c>
      <c r="G30" s="9" t="s">
        <v>55</v>
      </c>
      <c r="M30" s="9" t="s">
        <v>65</v>
      </c>
      <c r="N30" s="9" t="s">
        <v>98</v>
      </c>
      <c r="S30" s="9" t="s">
        <v>87</v>
      </c>
      <c r="T30" s="9" t="s">
        <v>52</v>
      </c>
      <c r="U30" s="9">
        <v>3</v>
      </c>
      <c r="V30" s="9" t="s">
        <v>53</v>
      </c>
      <c r="W30" s="9" t="s">
        <v>30</v>
      </c>
      <c r="X30" s="9" t="s">
        <v>41</v>
      </c>
      <c r="Y30" s="9" t="s">
        <v>88</v>
      </c>
      <c r="Z30" s="9" t="s">
        <v>43</v>
      </c>
      <c r="AB30" s="10" t="s">
        <v>44</v>
      </c>
    </row>
    <row r="31" spans="1:28" ht="12.75" x14ac:dyDescent="0.2">
      <c r="A31" s="11" t="s">
        <v>101</v>
      </c>
      <c r="B31" s="11" t="s">
        <v>46</v>
      </c>
      <c r="C31" s="11" t="s">
        <v>30</v>
      </c>
      <c r="D31" s="11" t="s">
        <v>31</v>
      </c>
      <c r="E31" s="11" t="s">
        <v>32</v>
      </c>
      <c r="H31" s="11" t="s">
        <v>89</v>
      </c>
      <c r="N31" s="11" t="s">
        <v>90</v>
      </c>
      <c r="S31" s="11" t="s">
        <v>87</v>
      </c>
      <c r="T31" s="11" t="s">
        <v>39</v>
      </c>
      <c r="U31" s="11">
        <v>3</v>
      </c>
      <c r="V31" s="11" t="s">
        <v>53</v>
      </c>
      <c r="W31" s="11" t="s">
        <v>30</v>
      </c>
      <c r="X31" s="11" t="s">
        <v>41</v>
      </c>
      <c r="Y31" s="11" t="s">
        <v>88</v>
      </c>
      <c r="Z31" s="11" t="s">
        <v>43</v>
      </c>
      <c r="AB31" s="12" t="s">
        <v>44</v>
      </c>
    </row>
    <row r="32" spans="1:28" ht="12.75" x14ac:dyDescent="0.2">
      <c r="A32" s="9" t="s">
        <v>95</v>
      </c>
      <c r="B32" s="9" t="s">
        <v>46</v>
      </c>
      <c r="C32" s="9" t="s">
        <v>30</v>
      </c>
      <c r="D32" s="9" t="s">
        <v>31</v>
      </c>
      <c r="E32" s="9" t="s">
        <v>48</v>
      </c>
      <c r="G32" s="9" t="s">
        <v>89</v>
      </c>
      <c r="N32" s="9" t="s">
        <v>90</v>
      </c>
      <c r="S32" s="9" t="s">
        <v>61</v>
      </c>
      <c r="T32" s="9" t="s">
        <v>52</v>
      </c>
      <c r="U32" s="9">
        <v>3</v>
      </c>
      <c r="V32" s="9" t="s">
        <v>53</v>
      </c>
      <c r="W32" s="9" t="s">
        <v>30</v>
      </c>
      <c r="X32" s="9" t="s">
        <v>41</v>
      </c>
      <c r="Y32" s="9" t="s">
        <v>78</v>
      </c>
      <c r="Z32" s="9" t="s">
        <v>43</v>
      </c>
      <c r="AB32" s="10" t="s">
        <v>44</v>
      </c>
    </row>
    <row r="33" spans="1:28" ht="12.75" x14ac:dyDescent="0.2">
      <c r="A33" s="11" t="s">
        <v>95</v>
      </c>
      <c r="B33" s="11" t="s">
        <v>58</v>
      </c>
      <c r="C33" s="11" t="s">
        <v>30</v>
      </c>
      <c r="D33" s="11" t="s">
        <v>31</v>
      </c>
      <c r="E33" s="11" t="s">
        <v>48</v>
      </c>
      <c r="F33" s="11" t="s">
        <v>65</v>
      </c>
      <c r="G33" s="11" t="s">
        <v>55</v>
      </c>
      <c r="M33" s="11" t="s">
        <v>65</v>
      </c>
      <c r="N33" s="11" t="s">
        <v>98</v>
      </c>
      <c r="S33" s="11" t="s">
        <v>102</v>
      </c>
      <c r="T33" s="11" t="s">
        <v>52</v>
      </c>
      <c r="U33" s="11">
        <v>3</v>
      </c>
      <c r="V33" s="11" t="s">
        <v>53</v>
      </c>
      <c r="W33" s="11" t="s">
        <v>30</v>
      </c>
      <c r="X33" s="11" t="s">
        <v>41</v>
      </c>
      <c r="Y33" s="11" t="s">
        <v>78</v>
      </c>
      <c r="Z33" s="11" t="s">
        <v>43</v>
      </c>
      <c r="AB33" s="12" t="s">
        <v>44</v>
      </c>
    </row>
    <row r="34" spans="1:28" ht="12.75" x14ac:dyDescent="0.2">
      <c r="A34" s="9" t="s">
        <v>101</v>
      </c>
      <c r="B34" s="9" t="s">
        <v>58</v>
      </c>
      <c r="C34" s="9" t="s">
        <v>30</v>
      </c>
      <c r="D34" s="9" t="s">
        <v>31</v>
      </c>
      <c r="E34" s="9" t="s">
        <v>85</v>
      </c>
      <c r="F34" s="9" t="s">
        <v>89</v>
      </c>
      <c r="M34" s="9" t="s">
        <v>90</v>
      </c>
      <c r="S34" s="9" t="s">
        <v>86</v>
      </c>
      <c r="T34" s="9" t="s">
        <v>39</v>
      </c>
      <c r="U34" s="9">
        <v>3</v>
      </c>
      <c r="V34" s="9" t="s">
        <v>53</v>
      </c>
      <c r="W34" s="9" t="s">
        <v>30</v>
      </c>
      <c r="X34" s="9" t="s">
        <v>41</v>
      </c>
      <c r="Y34" s="9" t="s">
        <v>78</v>
      </c>
      <c r="Z34" s="9" t="s">
        <v>43</v>
      </c>
      <c r="AB34" s="10" t="s">
        <v>44</v>
      </c>
    </row>
    <row r="35" spans="1:28" ht="12.75" x14ac:dyDescent="0.2">
      <c r="A35" s="11" t="s">
        <v>100</v>
      </c>
      <c r="B35" s="11" t="s">
        <v>46</v>
      </c>
      <c r="C35" s="11" t="s">
        <v>30</v>
      </c>
      <c r="D35" s="11" t="s">
        <v>97</v>
      </c>
      <c r="E35" s="11" t="s">
        <v>48</v>
      </c>
      <c r="F35" s="11" t="s">
        <v>103</v>
      </c>
      <c r="G35" s="11" t="s">
        <v>104</v>
      </c>
      <c r="M35" s="11" t="s">
        <v>105</v>
      </c>
      <c r="N35" s="11" t="s">
        <v>50</v>
      </c>
      <c r="S35" s="11" t="s">
        <v>61</v>
      </c>
      <c r="T35" s="11" t="s">
        <v>52</v>
      </c>
      <c r="U35" s="11">
        <v>3</v>
      </c>
      <c r="V35" s="11" t="s">
        <v>53</v>
      </c>
      <c r="W35" s="11" t="s">
        <v>30</v>
      </c>
      <c r="X35" s="11" t="s">
        <v>41</v>
      </c>
      <c r="Y35" s="11" t="s">
        <v>42</v>
      </c>
      <c r="Z35" s="11" t="s">
        <v>43</v>
      </c>
      <c r="AB35" s="12" t="s">
        <v>44</v>
      </c>
    </row>
    <row r="36" spans="1:28" ht="12.75" x14ac:dyDescent="0.2">
      <c r="A36" s="9" t="s">
        <v>100</v>
      </c>
      <c r="B36" s="9" t="s">
        <v>46</v>
      </c>
      <c r="C36" s="9" t="s">
        <v>30</v>
      </c>
      <c r="D36" s="9" t="s">
        <v>106</v>
      </c>
      <c r="E36" s="9" t="s">
        <v>85</v>
      </c>
      <c r="F36" s="9" t="s">
        <v>104</v>
      </c>
      <c r="M36" s="9" t="s">
        <v>69</v>
      </c>
      <c r="S36" s="9" t="s">
        <v>87</v>
      </c>
      <c r="T36" s="9" t="s">
        <v>52</v>
      </c>
      <c r="U36" s="9">
        <v>3</v>
      </c>
      <c r="V36" s="9" t="s">
        <v>53</v>
      </c>
      <c r="W36" s="9" t="s">
        <v>30</v>
      </c>
      <c r="X36" s="9" t="s">
        <v>41</v>
      </c>
      <c r="Y36" s="9" t="s">
        <v>88</v>
      </c>
      <c r="Z36" s="9" t="s">
        <v>43</v>
      </c>
      <c r="AB36" s="10" t="s">
        <v>44</v>
      </c>
    </row>
    <row r="37" spans="1:28" ht="12.75" x14ac:dyDescent="0.2">
      <c r="A37" s="11" t="s">
        <v>96</v>
      </c>
      <c r="B37" s="11" t="s">
        <v>46</v>
      </c>
      <c r="C37" s="11" t="s">
        <v>30</v>
      </c>
      <c r="D37" s="11" t="s">
        <v>74</v>
      </c>
      <c r="E37" s="11" t="s">
        <v>48</v>
      </c>
      <c r="H37" s="11" t="s">
        <v>107</v>
      </c>
      <c r="N37" s="11" t="s">
        <v>76</v>
      </c>
      <c r="S37" s="11" t="s">
        <v>61</v>
      </c>
      <c r="T37" s="11" t="s">
        <v>52</v>
      </c>
      <c r="U37" s="11">
        <v>3</v>
      </c>
      <c r="V37" s="11" t="s">
        <v>53</v>
      </c>
      <c r="W37" s="11" t="s">
        <v>30</v>
      </c>
      <c r="X37" s="11" t="s">
        <v>41</v>
      </c>
      <c r="Y37" s="11" t="s">
        <v>88</v>
      </c>
      <c r="Z37" s="11" t="s">
        <v>43</v>
      </c>
      <c r="AB37" s="12" t="s">
        <v>44</v>
      </c>
    </row>
    <row r="38" spans="1:28" ht="12.75" x14ac:dyDescent="0.2">
      <c r="A38" s="9" t="s">
        <v>28</v>
      </c>
      <c r="B38" s="9" t="s">
        <v>46</v>
      </c>
      <c r="C38" s="9" t="s">
        <v>30</v>
      </c>
      <c r="D38" s="9" t="s">
        <v>31</v>
      </c>
      <c r="E38" s="9" t="s">
        <v>85</v>
      </c>
      <c r="F38" s="9" t="s">
        <v>89</v>
      </c>
      <c r="M38" s="9" t="s">
        <v>90</v>
      </c>
      <c r="S38" s="9" t="s">
        <v>87</v>
      </c>
      <c r="T38" s="9" t="s">
        <v>52</v>
      </c>
      <c r="U38" s="9">
        <v>3</v>
      </c>
      <c r="V38" s="9" t="s">
        <v>53</v>
      </c>
      <c r="W38" s="9" t="s">
        <v>30</v>
      </c>
      <c r="X38" s="9" t="s">
        <v>54</v>
      </c>
      <c r="Y38" s="9" t="s">
        <v>88</v>
      </c>
      <c r="Z38" s="9" t="s">
        <v>43</v>
      </c>
      <c r="AB38" s="10" t="s">
        <v>44</v>
      </c>
    </row>
    <row r="39" spans="1:28" ht="12.75" x14ac:dyDescent="0.2">
      <c r="A39" s="11" t="s">
        <v>28</v>
      </c>
      <c r="B39" s="11" t="s">
        <v>46</v>
      </c>
      <c r="C39" s="11" t="s">
        <v>30</v>
      </c>
      <c r="D39" s="11" t="s">
        <v>97</v>
      </c>
      <c r="E39" s="11" t="s">
        <v>48</v>
      </c>
      <c r="G39" s="11" t="s">
        <v>55</v>
      </c>
      <c r="N39" s="11" t="s">
        <v>76</v>
      </c>
      <c r="S39" s="11" t="s">
        <v>61</v>
      </c>
      <c r="T39" s="11" t="s">
        <v>52</v>
      </c>
      <c r="U39" s="11">
        <v>3</v>
      </c>
      <c r="V39" s="11" t="s">
        <v>53</v>
      </c>
      <c r="W39" s="11" t="s">
        <v>30</v>
      </c>
      <c r="X39" s="11" t="s">
        <v>41</v>
      </c>
      <c r="Y39" s="11" t="s">
        <v>88</v>
      </c>
      <c r="Z39" s="11" t="s">
        <v>43</v>
      </c>
      <c r="AB39" s="12" t="s">
        <v>44</v>
      </c>
    </row>
    <row r="40" spans="1:28" ht="12.75" x14ac:dyDescent="0.2">
      <c r="A40" s="9" t="s">
        <v>100</v>
      </c>
      <c r="B40" s="9" t="s">
        <v>46</v>
      </c>
      <c r="C40" s="9" t="s">
        <v>30</v>
      </c>
      <c r="D40" s="9" t="s">
        <v>31</v>
      </c>
      <c r="E40" s="9" t="s">
        <v>48</v>
      </c>
      <c r="H40" s="9" t="s">
        <v>89</v>
      </c>
      <c r="N40" s="9" t="s">
        <v>90</v>
      </c>
      <c r="S40" s="9" t="s">
        <v>38</v>
      </c>
      <c r="T40" s="9" t="s">
        <v>52</v>
      </c>
      <c r="U40" s="9">
        <v>3</v>
      </c>
      <c r="V40" s="9" t="s">
        <v>53</v>
      </c>
      <c r="W40" s="9" t="s">
        <v>30</v>
      </c>
      <c r="X40" s="9" t="s">
        <v>41</v>
      </c>
      <c r="Y40" s="9" t="s">
        <v>42</v>
      </c>
      <c r="Z40" s="9" t="s">
        <v>43</v>
      </c>
      <c r="AB40" s="10" t="s">
        <v>44</v>
      </c>
    </row>
    <row r="41" spans="1:28" ht="12.75" x14ac:dyDescent="0.2">
      <c r="A41" s="11" t="s">
        <v>95</v>
      </c>
      <c r="B41" s="11" t="s">
        <v>46</v>
      </c>
      <c r="C41" s="11" t="s">
        <v>30</v>
      </c>
      <c r="D41" s="11" t="s">
        <v>97</v>
      </c>
      <c r="E41" s="11" t="s">
        <v>48</v>
      </c>
      <c r="G41" s="11" t="s">
        <v>55</v>
      </c>
      <c r="N41" s="11" t="s">
        <v>98</v>
      </c>
      <c r="S41" s="11" t="s">
        <v>70</v>
      </c>
      <c r="T41" s="11" t="s">
        <v>52</v>
      </c>
      <c r="U41" s="11">
        <v>3</v>
      </c>
      <c r="V41" s="11" t="s">
        <v>56</v>
      </c>
      <c r="W41" s="11" t="s">
        <v>30</v>
      </c>
      <c r="X41" s="11" t="s">
        <v>41</v>
      </c>
      <c r="Y41" s="11" t="s">
        <v>78</v>
      </c>
      <c r="Z41" s="11" t="s">
        <v>43</v>
      </c>
      <c r="AB41" s="12" t="s">
        <v>73</v>
      </c>
    </row>
    <row r="42" spans="1:28" ht="12.75" x14ac:dyDescent="0.2">
      <c r="A42" s="9" t="s">
        <v>101</v>
      </c>
      <c r="B42" s="9" t="s">
        <v>58</v>
      </c>
      <c r="C42" s="9" t="s">
        <v>30</v>
      </c>
      <c r="D42" s="9" t="s">
        <v>106</v>
      </c>
      <c r="E42" s="9" t="s">
        <v>48</v>
      </c>
      <c r="G42" s="9" t="s">
        <v>104</v>
      </c>
      <c r="N42" s="9" t="s">
        <v>69</v>
      </c>
      <c r="S42" s="9" t="s">
        <v>86</v>
      </c>
      <c r="T42" s="9" t="s">
        <v>52</v>
      </c>
      <c r="U42" s="9">
        <v>3</v>
      </c>
      <c r="V42" s="9" t="s">
        <v>56</v>
      </c>
      <c r="W42" s="9" t="s">
        <v>30</v>
      </c>
      <c r="X42" s="9" t="s">
        <v>54</v>
      </c>
      <c r="Y42" s="9" t="s">
        <v>78</v>
      </c>
      <c r="Z42" s="9" t="s">
        <v>43</v>
      </c>
      <c r="AB42" s="10" t="s">
        <v>44</v>
      </c>
    </row>
    <row r="43" spans="1:28" ht="12.75" x14ac:dyDescent="0.2">
      <c r="A43" s="11" t="s">
        <v>100</v>
      </c>
      <c r="B43" s="11" t="s">
        <v>46</v>
      </c>
      <c r="C43" s="11" t="s">
        <v>30</v>
      </c>
      <c r="D43" s="11" t="s">
        <v>31</v>
      </c>
      <c r="E43" s="11" t="s">
        <v>85</v>
      </c>
      <c r="F43" s="11" t="s">
        <v>89</v>
      </c>
      <c r="M43" s="11" t="s">
        <v>90</v>
      </c>
      <c r="S43" s="11" t="s">
        <v>61</v>
      </c>
      <c r="T43" s="11" t="s">
        <v>52</v>
      </c>
      <c r="U43" s="11">
        <v>3</v>
      </c>
      <c r="V43" s="11" t="s">
        <v>53</v>
      </c>
      <c r="W43" s="11" t="s">
        <v>30</v>
      </c>
      <c r="X43" s="11" t="s">
        <v>41</v>
      </c>
      <c r="Y43" s="11" t="s">
        <v>42</v>
      </c>
      <c r="Z43" s="11" t="s">
        <v>43</v>
      </c>
      <c r="AB43" s="12" t="s">
        <v>44</v>
      </c>
    </row>
    <row r="44" spans="1:28" ht="12.75" x14ac:dyDescent="0.2">
      <c r="A44" s="9" t="s">
        <v>101</v>
      </c>
      <c r="B44" s="9" t="s">
        <v>58</v>
      </c>
      <c r="C44" s="9" t="s">
        <v>30</v>
      </c>
      <c r="D44" s="9" t="s">
        <v>47</v>
      </c>
      <c r="E44" s="9" t="s">
        <v>48</v>
      </c>
      <c r="G44" s="9" t="s">
        <v>37</v>
      </c>
      <c r="N44" s="9" t="s">
        <v>37</v>
      </c>
      <c r="S44" s="9" t="s">
        <v>86</v>
      </c>
      <c r="T44" s="9" t="s">
        <v>52</v>
      </c>
      <c r="U44" s="9">
        <v>4</v>
      </c>
      <c r="V44" s="9" t="s">
        <v>53</v>
      </c>
      <c r="W44" s="9" t="s">
        <v>30</v>
      </c>
      <c r="X44" s="9" t="s">
        <v>83</v>
      </c>
      <c r="Y44" s="9" t="s">
        <v>62</v>
      </c>
      <c r="Z44" s="9" t="s">
        <v>43</v>
      </c>
      <c r="AB44" s="10" t="s">
        <v>63</v>
      </c>
    </row>
    <row r="45" spans="1:28" ht="12.75" x14ac:dyDescent="0.2">
      <c r="A45" s="11" t="s">
        <v>95</v>
      </c>
      <c r="B45" s="11" t="s">
        <v>58</v>
      </c>
      <c r="C45" s="11" t="s">
        <v>30</v>
      </c>
      <c r="D45" s="11" t="s">
        <v>64</v>
      </c>
      <c r="E45" s="11" t="s">
        <v>85</v>
      </c>
      <c r="F45" s="11" t="s">
        <v>35</v>
      </c>
      <c r="M45" s="11" t="s">
        <v>35</v>
      </c>
      <c r="S45" s="11" t="s">
        <v>87</v>
      </c>
      <c r="T45" s="11" t="s">
        <v>52</v>
      </c>
      <c r="U45" s="11">
        <v>2</v>
      </c>
      <c r="V45" s="11" t="s">
        <v>53</v>
      </c>
      <c r="W45" s="11" t="s">
        <v>30</v>
      </c>
      <c r="X45" s="11" t="s">
        <v>54</v>
      </c>
      <c r="Y45" s="11" t="s">
        <v>78</v>
      </c>
      <c r="Z45" s="11" t="s">
        <v>43</v>
      </c>
      <c r="AB45" s="12" t="s">
        <v>73</v>
      </c>
    </row>
    <row r="46" spans="1:28" ht="12.75" x14ac:dyDescent="0.2">
      <c r="A46" s="9" t="s">
        <v>95</v>
      </c>
      <c r="B46" s="9" t="s">
        <v>46</v>
      </c>
      <c r="C46" s="9" t="s">
        <v>30</v>
      </c>
      <c r="D46" s="9" t="s">
        <v>47</v>
      </c>
      <c r="E46" s="9" t="s">
        <v>48</v>
      </c>
      <c r="G46" s="9" t="s">
        <v>35</v>
      </c>
      <c r="H46" s="9" t="s">
        <v>34</v>
      </c>
      <c r="N46" s="9" t="s">
        <v>35</v>
      </c>
      <c r="O46" s="9" t="s">
        <v>34</v>
      </c>
      <c r="S46" s="9" t="s">
        <v>38</v>
      </c>
      <c r="T46" s="9" t="s">
        <v>52</v>
      </c>
      <c r="U46" s="9">
        <v>3</v>
      </c>
      <c r="V46" s="9" t="s">
        <v>53</v>
      </c>
      <c r="W46" s="9" t="s">
        <v>30</v>
      </c>
      <c r="X46" s="9" t="s">
        <v>54</v>
      </c>
      <c r="Y46" s="9" t="s">
        <v>42</v>
      </c>
      <c r="Z46" s="9" t="s">
        <v>43</v>
      </c>
      <c r="AB46" s="10" t="s">
        <v>44</v>
      </c>
    </row>
    <row r="47" spans="1:28" ht="12.75" x14ac:dyDescent="0.2">
      <c r="A47" s="11" t="s">
        <v>95</v>
      </c>
      <c r="B47" s="11" t="s">
        <v>46</v>
      </c>
      <c r="C47" s="11" t="s">
        <v>30</v>
      </c>
      <c r="D47" s="11" t="s">
        <v>97</v>
      </c>
      <c r="E47" s="11" t="s">
        <v>32</v>
      </c>
      <c r="F47" s="11" t="s">
        <v>55</v>
      </c>
      <c r="M47" s="11" t="s">
        <v>36</v>
      </c>
      <c r="N47" s="11" t="s">
        <v>34</v>
      </c>
      <c r="O47" s="11" t="s">
        <v>35</v>
      </c>
      <c r="S47" s="11" t="s">
        <v>38</v>
      </c>
      <c r="T47" s="11" t="s">
        <v>52</v>
      </c>
      <c r="U47" s="11">
        <v>3</v>
      </c>
      <c r="V47" s="11" t="s">
        <v>56</v>
      </c>
      <c r="W47" s="11" t="s">
        <v>30</v>
      </c>
      <c r="X47" s="11" t="s">
        <v>54</v>
      </c>
      <c r="Y47" s="11" t="s">
        <v>42</v>
      </c>
      <c r="Z47" s="11" t="s">
        <v>43</v>
      </c>
      <c r="AB47" s="12" t="s">
        <v>44</v>
      </c>
    </row>
    <row r="48" spans="1:28" ht="12.75" x14ac:dyDescent="0.2">
      <c r="A48" s="9" t="s">
        <v>95</v>
      </c>
      <c r="B48" s="9" t="s">
        <v>58</v>
      </c>
      <c r="C48" s="9" t="s">
        <v>30</v>
      </c>
      <c r="D48" s="9" t="s">
        <v>31</v>
      </c>
      <c r="E48" s="9" t="s">
        <v>32</v>
      </c>
      <c r="F48" s="9" t="s">
        <v>59</v>
      </c>
      <c r="G48" s="9" t="s">
        <v>34</v>
      </c>
      <c r="M48" s="9" t="s">
        <v>37</v>
      </c>
      <c r="N48" s="9" t="s">
        <v>108</v>
      </c>
      <c r="S48" s="9" t="s">
        <v>61</v>
      </c>
      <c r="T48" s="9" t="s">
        <v>52</v>
      </c>
      <c r="U48" s="9">
        <v>4</v>
      </c>
      <c r="V48" s="9" t="s">
        <v>56</v>
      </c>
      <c r="W48" s="9" t="s">
        <v>30</v>
      </c>
      <c r="X48" s="9" t="s">
        <v>41</v>
      </c>
      <c r="Y48" s="9" t="s">
        <v>62</v>
      </c>
      <c r="Z48" s="9" t="s">
        <v>43</v>
      </c>
      <c r="AB48" s="10" t="s">
        <v>63</v>
      </c>
    </row>
    <row r="49" spans="1:28" ht="12.75" x14ac:dyDescent="0.2">
      <c r="A49" s="11" t="s">
        <v>95</v>
      </c>
      <c r="B49" s="11" t="s">
        <v>46</v>
      </c>
      <c r="C49" s="11" t="s">
        <v>30</v>
      </c>
      <c r="D49" s="11" t="s">
        <v>31</v>
      </c>
      <c r="E49" s="11" t="s">
        <v>32</v>
      </c>
      <c r="F49" s="11" t="s">
        <v>65</v>
      </c>
      <c r="G49" s="11" t="s">
        <v>66</v>
      </c>
      <c r="H49" s="11" t="s">
        <v>35</v>
      </c>
      <c r="M49" s="11" t="s">
        <v>67</v>
      </c>
      <c r="N49" s="11" t="s">
        <v>68</v>
      </c>
      <c r="O49" s="11" t="s">
        <v>69</v>
      </c>
      <c r="S49" s="11" t="s">
        <v>70</v>
      </c>
      <c r="T49" s="11" t="s">
        <v>39</v>
      </c>
      <c r="U49" s="11">
        <v>4</v>
      </c>
      <c r="V49" s="11" t="s">
        <v>71</v>
      </c>
      <c r="W49" s="11" t="s">
        <v>30</v>
      </c>
      <c r="X49" s="11" t="s">
        <v>54</v>
      </c>
      <c r="Y49" s="11" t="s">
        <v>72</v>
      </c>
      <c r="Z49" s="11" t="s">
        <v>43</v>
      </c>
      <c r="AB49" s="12" t="s">
        <v>73</v>
      </c>
    </row>
    <row r="50" spans="1:28" ht="12.75" x14ac:dyDescent="0.2">
      <c r="A50" s="9" t="s">
        <v>95</v>
      </c>
      <c r="B50" s="9" t="s">
        <v>46</v>
      </c>
      <c r="C50" s="9" t="s">
        <v>30</v>
      </c>
      <c r="D50" s="9" t="s">
        <v>31</v>
      </c>
      <c r="E50" s="9" t="s">
        <v>32</v>
      </c>
      <c r="F50" s="9" t="s">
        <v>75</v>
      </c>
      <c r="G50" s="9" t="s">
        <v>37</v>
      </c>
      <c r="P50" s="9" t="s">
        <v>67</v>
      </c>
      <c r="Q50" s="9" t="s">
        <v>76</v>
      </c>
      <c r="S50" s="9" t="s">
        <v>77</v>
      </c>
      <c r="T50" s="9" t="s">
        <v>39</v>
      </c>
      <c r="U50" s="9">
        <v>4</v>
      </c>
      <c r="V50" s="9" t="s">
        <v>71</v>
      </c>
      <c r="W50" s="9" t="s">
        <v>30</v>
      </c>
      <c r="X50" s="9" t="s">
        <v>54</v>
      </c>
      <c r="Y50" s="9" t="s">
        <v>78</v>
      </c>
      <c r="Z50" s="9" t="s">
        <v>43</v>
      </c>
      <c r="AB50" s="10" t="s">
        <v>44</v>
      </c>
    </row>
    <row r="51" spans="1:28" ht="12.75" x14ac:dyDescent="0.2">
      <c r="A51" s="11" t="s">
        <v>95</v>
      </c>
      <c r="B51" s="11" t="s">
        <v>46</v>
      </c>
      <c r="C51" s="11" t="s">
        <v>30</v>
      </c>
      <c r="D51" s="11" t="s">
        <v>109</v>
      </c>
      <c r="E51" s="11" t="s">
        <v>32</v>
      </c>
      <c r="F51" s="11" t="s">
        <v>79</v>
      </c>
      <c r="M51" s="11" t="s">
        <v>92</v>
      </c>
      <c r="N51" s="11" t="s">
        <v>35</v>
      </c>
      <c r="S51" s="11" t="s">
        <v>77</v>
      </c>
      <c r="T51" s="11" t="s">
        <v>80</v>
      </c>
      <c r="U51" s="11">
        <v>4</v>
      </c>
      <c r="V51" s="11" t="s">
        <v>56</v>
      </c>
      <c r="W51" s="11" t="s">
        <v>30</v>
      </c>
      <c r="X51" s="11" t="s">
        <v>54</v>
      </c>
      <c r="Y51" s="11" t="s">
        <v>72</v>
      </c>
      <c r="Z51" s="11" t="s">
        <v>43</v>
      </c>
      <c r="AB51" s="12" t="s">
        <v>63</v>
      </c>
    </row>
    <row r="52" spans="1:28" ht="12.75" x14ac:dyDescent="0.2">
      <c r="A52" s="9" t="s">
        <v>95</v>
      </c>
      <c r="B52" s="9" t="s">
        <v>46</v>
      </c>
      <c r="C52" s="9" t="s">
        <v>30</v>
      </c>
      <c r="D52" s="9" t="s">
        <v>31</v>
      </c>
      <c r="E52" s="9" t="s">
        <v>32</v>
      </c>
      <c r="F52" s="9" t="s">
        <v>81</v>
      </c>
      <c r="G52" s="9" t="s">
        <v>33</v>
      </c>
      <c r="H52" s="9" t="s">
        <v>66</v>
      </c>
      <c r="O52" s="9" t="s">
        <v>108</v>
      </c>
      <c r="P52" s="9" t="s">
        <v>35</v>
      </c>
      <c r="Q52" s="9" t="s">
        <v>34</v>
      </c>
      <c r="S52" s="9" t="s">
        <v>38</v>
      </c>
      <c r="T52" s="9" t="s">
        <v>39</v>
      </c>
      <c r="U52" s="9">
        <v>4</v>
      </c>
      <c r="V52" s="9" t="s">
        <v>56</v>
      </c>
      <c r="W52" s="9" t="s">
        <v>30</v>
      </c>
      <c r="X52" s="9" t="s">
        <v>83</v>
      </c>
      <c r="Y52" s="9" t="s">
        <v>78</v>
      </c>
      <c r="Z52" s="9" t="s">
        <v>43</v>
      </c>
      <c r="AB52" s="10" t="s">
        <v>44</v>
      </c>
    </row>
    <row r="53" spans="1:28" ht="12.75" x14ac:dyDescent="0.2">
      <c r="A53" s="11" t="s">
        <v>95</v>
      </c>
      <c r="B53" s="11" t="s">
        <v>46</v>
      </c>
      <c r="C53" s="11" t="s">
        <v>30</v>
      </c>
      <c r="D53" s="11" t="s">
        <v>74</v>
      </c>
      <c r="E53" s="11" t="s">
        <v>85</v>
      </c>
      <c r="F53" s="11" t="s">
        <v>35</v>
      </c>
      <c r="G53" s="11" t="s">
        <v>33</v>
      </c>
      <c r="H53" s="11" t="s">
        <v>66</v>
      </c>
      <c r="N53" s="11" t="s">
        <v>76</v>
      </c>
      <c r="S53" s="11" t="s">
        <v>86</v>
      </c>
      <c r="T53" s="11" t="s">
        <v>39</v>
      </c>
      <c r="U53" s="11">
        <v>3</v>
      </c>
      <c r="V53" s="11" t="s">
        <v>71</v>
      </c>
      <c r="W53" s="11" t="s">
        <v>30</v>
      </c>
      <c r="X53" s="11" t="s">
        <v>54</v>
      </c>
      <c r="Y53" s="11" t="s">
        <v>78</v>
      </c>
      <c r="Z53" s="11" t="s">
        <v>43</v>
      </c>
      <c r="AB53" s="12" t="s">
        <v>73</v>
      </c>
    </row>
    <row r="54" spans="1:28" ht="12.75" x14ac:dyDescent="0.2">
      <c r="A54" s="9" t="s">
        <v>95</v>
      </c>
      <c r="B54" s="9" t="s">
        <v>46</v>
      </c>
      <c r="C54" s="9" t="s">
        <v>30</v>
      </c>
      <c r="D54" s="9" t="s">
        <v>74</v>
      </c>
      <c r="E54" s="9" t="s">
        <v>85</v>
      </c>
      <c r="G54" s="9" t="s">
        <v>68</v>
      </c>
      <c r="I54" s="9" t="s">
        <v>35</v>
      </c>
      <c r="J54" s="9" t="s">
        <v>49</v>
      </c>
      <c r="M54" s="9" t="s">
        <v>76</v>
      </c>
      <c r="S54" s="9" t="s">
        <v>87</v>
      </c>
      <c r="T54" s="9" t="s">
        <v>52</v>
      </c>
      <c r="U54" s="9">
        <v>3</v>
      </c>
      <c r="V54" s="9" t="s">
        <v>53</v>
      </c>
      <c r="W54" s="9" t="s">
        <v>30</v>
      </c>
      <c r="X54" s="9" t="s">
        <v>41</v>
      </c>
      <c r="Y54" s="9" t="s">
        <v>42</v>
      </c>
      <c r="Z54" s="9" t="s">
        <v>43</v>
      </c>
      <c r="AB54" s="10" t="s">
        <v>44</v>
      </c>
    </row>
    <row r="55" spans="1:28" ht="12.75" x14ac:dyDescent="0.2">
      <c r="A55" s="11" t="s">
        <v>95</v>
      </c>
      <c r="B55" s="11" t="s">
        <v>46</v>
      </c>
      <c r="C55" s="11" t="s">
        <v>30</v>
      </c>
      <c r="D55" s="11" t="s">
        <v>31</v>
      </c>
      <c r="E55" s="11" t="s">
        <v>48</v>
      </c>
      <c r="H55" s="11" t="s">
        <v>89</v>
      </c>
      <c r="O55" s="11" t="s">
        <v>90</v>
      </c>
      <c r="S55" s="11" t="s">
        <v>38</v>
      </c>
      <c r="T55" s="11" t="s">
        <v>52</v>
      </c>
      <c r="U55" s="11">
        <v>3</v>
      </c>
      <c r="V55" s="11" t="s">
        <v>53</v>
      </c>
      <c r="W55" s="11" t="s">
        <v>30</v>
      </c>
      <c r="X55" s="11" t="s">
        <v>83</v>
      </c>
      <c r="Y55" s="11" t="s">
        <v>88</v>
      </c>
      <c r="Z55" s="11" t="s">
        <v>43</v>
      </c>
      <c r="AB55" s="12" t="s">
        <v>44</v>
      </c>
    </row>
    <row r="56" spans="1:28" ht="12.75" x14ac:dyDescent="0.2">
      <c r="A56" s="9" t="s">
        <v>95</v>
      </c>
      <c r="B56" s="9" t="s">
        <v>46</v>
      </c>
      <c r="C56" s="9" t="s">
        <v>30</v>
      </c>
      <c r="D56" s="9" t="s">
        <v>31</v>
      </c>
      <c r="E56" s="9" t="s">
        <v>48</v>
      </c>
      <c r="I56" s="9" t="s">
        <v>89</v>
      </c>
      <c r="P56" s="9" t="s">
        <v>90</v>
      </c>
      <c r="S56" s="9" t="s">
        <v>87</v>
      </c>
      <c r="T56" s="9" t="s">
        <v>52</v>
      </c>
      <c r="U56" s="9">
        <v>3</v>
      </c>
      <c r="V56" s="9" t="s">
        <v>56</v>
      </c>
      <c r="W56" s="9" t="s">
        <v>30</v>
      </c>
      <c r="X56" s="9" t="s">
        <v>41</v>
      </c>
      <c r="Y56" s="9" t="s">
        <v>42</v>
      </c>
      <c r="Z56" s="9" t="s">
        <v>43</v>
      </c>
      <c r="AB56" s="10" t="s">
        <v>44</v>
      </c>
    </row>
    <row r="57" spans="1:28" ht="12.75" x14ac:dyDescent="0.2">
      <c r="A57" s="11" t="s">
        <v>95</v>
      </c>
      <c r="B57" s="11" t="s">
        <v>46</v>
      </c>
      <c r="C57" s="11" t="s">
        <v>30</v>
      </c>
      <c r="D57" s="11" t="s">
        <v>31</v>
      </c>
      <c r="E57" s="11" t="s">
        <v>48</v>
      </c>
      <c r="I57" s="11" t="s">
        <v>89</v>
      </c>
      <c r="O57" s="11" t="s">
        <v>90</v>
      </c>
      <c r="S57" s="11" t="s">
        <v>87</v>
      </c>
      <c r="T57" s="11" t="s">
        <v>52</v>
      </c>
      <c r="U57" s="11">
        <v>3</v>
      </c>
      <c r="V57" s="11" t="s">
        <v>53</v>
      </c>
      <c r="W57" s="11" t="s">
        <v>30</v>
      </c>
      <c r="X57" s="11" t="s">
        <v>41</v>
      </c>
      <c r="Y57" s="11" t="s">
        <v>88</v>
      </c>
      <c r="Z57" s="11" t="s">
        <v>43</v>
      </c>
      <c r="AB57" s="12" t="s">
        <v>44</v>
      </c>
    </row>
    <row r="58" spans="1:28" ht="12.75" x14ac:dyDescent="0.2">
      <c r="A58" s="9" t="s">
        <v>95</v>
      </c>
      <c r="B58" s="9" t="s">
        <v>46</v>
      </c>
      <c r="C58" s="9" t="s">
        <v>30</v>
      </c>
      <c r="D58" s="9" t="s">
        <v>31</v>
      </c>
      <c r="E58" s="9" t="s">
        <v>48</v>
      </c>
      <c r="H58" s="9" t="s">
        <v>89</v>
      </c>
      <c r="N58" s="9" t="s">
        <v>90</v>
      </c>
      <c r="S58" s="9" t="s">
        <v>38</v>
      </c>
      <c r="T58" s="9" t="s">
        <v>52</v>
      </c>
      <c r="U58" s="9">
        <v>3</v>
      </c>
      <c r="V58" s="9" t="s">
        <v>53</v>
      </c>
      <c r="W58" s="9" t="s">
        <v>30</v>
      </c>
      <c r="X58" s="9" t="s">
        <v>83</v>
      </c>
      <c r="Y58" s="9" t="s">
        <v>88</v>
      </c>
      <c r="Z58" s="9" t="s">
        <v>43</v>
      </c>
      <c r="AB58" s="10" t="s">
        <v>44</v>
      </c>
    </row>
    <row r="59" spans="1:28" ht="12.75" x14ac:dyDescent="0.2">
      <c r="A59" s="11" t="s">
        <v>95</v>
      </c>
      <c r="B59" s="11" t="s">
        <v>46</v>
      </c>
      <c r="C59" s="11" t="s">
        <v>30</v>
      </c>
      <c r="D59" s="11" t="s">
        <v>74</v>
      </c>
      <c r="E59" s="11" t="s">
        <v>85</v>
      </c>
      <c r="G59" s="11" t="s">
        <v>68</v>
      </c>
      <c r="I59" s="11" t="s">
        <v>35</v>
      </c>
      <c r="J59" s="11" t="s">
        <v>49</v>
      </c>
      <c r="M59" s="11" t="s">
        <v>76</v>
      </c>
      <c r="S59" s="11" t="s">
        <v>87</v>
      </c>
      <c r="T59" s="11" t="s">
        <v>52</v>
      </c>
      <c r="U59" s="11">
        <v>3</v>
      </c>
      <c r="V59" s="11" t="s">
        <v>53</v>
      </c>
      <c r="W59" s="11" t="s">
        <v>30</v>
      </c>
      <c r="X59" s="11" t="s">
        <v>41</v>
      </c>
      <c r="Y59" s="11" t="s">
        <v>88</v>
      </c>
      <c r="Z59" s="11" t="s">
        <v>43</v>
      </c>
      <c r="AB59" s="12" t="s">
        <v>44</v>
      </c>
    </row>
    <row r="60" spans="1:28" ht="12.75" x14ac:dyDescent="0.2">
      <c r="A60" s="9" t="s">
        <v>95</v>
      </c>
      <c r="B60" s="9" t="s">
        <v>46</v>
      </c>
      <c r="C60" s="9" t="s">
        <v>30</v>
      </c>
      <c r="D60" s="9" t="s">
        <v>74</v>
      </c>
      <c r="E60" s="9" t="s">
        <v>85</v>
      </c>
      <c r="F60" s="9" t="s">
        <v>35</v>
      </c>
      <c r="G60" s="9" t="s">
        <v>33</v>
      </c>
      <c r="H60" s="9" t="s">
        <v>66</v>
      </c>
      <c r="N60" s="9" t="s">
        <v>76</v>
      </c>
      <c r="S60" s="9" t="s">
        <v>86</v>
      </c>
      <c r="T60" s="9" t="s">
        <v>39</v>
      </c>
      <c r="U60" s="9">
        <v>3</v>
      </c>
      <c r="V60" s="9" t="s">
        <v>71</v>
      </c>
      <c r="W60" s="9" t="s">
        <v>30</v>
      </c>
      <c r="X60" s="9" t="s">
        <v>54</v>
      </c>
      <c r="Y60" s="9" t="s">
        <v>78</v>
      </c>
      <c r="Z60" s="9" t="s">
        <v>43</v>
      </c>
      <c r="AB60" s="10" t="s">
        <v>73</v>
      </c>
    </row>
    <row r="61" spans="1:28" ht="12.75" x14ac:dyDescent="0.2">
      <c r="A61" s="11" t="s">
        <v>95</v>
      </c>
      <c r="B61" s="11" t="s">
        <v>46</v>
      </c>
      <c r="C61" s="11" t="s">
        <v>30</v>
      </c>
      <c r="D61" s="11" t="s">
        <v>31</v>
      </c>
      <c r="E61" s="11" t="s">
        <v>32</v>
      </c>
      <c r="F61" s="11" t="s">
        <v>81</v>
      </c>
      <c r="G61" s="11" t="s">
        <v>33</v>
      </c>
      <c r="H61" s="11" t="s">
        <v>66</v>
      </c>
      <c r="O61" s="11" t="s">
        <v>82</v>
      </c>
      <c r="P61" s="11" t="s">
        <v>110</v>
      </c>
      <c r="S61" s="11" t="s">
        <v>38</v>
      </c>
      <c r="T61" s="11" t="s">
        <v>39</v>
      </c>
      <c r="U61" s="11">
        <v>4</v>
      </c>
      <c r="V61" s="11" t="s">
        <v>56</v>
      </c>
      <c r="W61" s="11" t="s">
        <v>30</v>
      </c>
      <c r="X61" s="11" t="s">
        <v>83</v>
      </c>
      <c r="Y61" s="11" t="s">
        <v>78</v>
      </c>
      <c r="Z61" s="11" t="s">
        <v>43</v>
      </c>
      <c r="AB61" s="12" t="s">
        <v>44</v>
      </c>
    </row>
    <row r="62" spans="1:28" ht="12.75" x14ac:dyDescent="0.2">
      <c r="A62" s="9" t="s">
        <v>95</v>
      </c>
      <c r="B62" s="9" t="s">
        <v>46</v>
      </c>
      <c r="C62" s="9" t="s">
        <v>30</v>
      </c>
      <c r="D62" s="9" t="s">
        <v>31</v>
      </c>
      <c r="E62" s="9" t="s">
        <v>32</v>
      </c>
      <c r="F62" s="9" t="s">
        <v>89</v>
      </c>
      <c r="M62" s="9" t="s">
        <v>60</v>
      </c>
      <c r="N62" s="9" t="s">
        <v>35</v>
      </c>
      <c r="S62" s="9" t="s">
        <v>77</v>
      </c>
      <c r="T62" s="9" t="s">
        <v>80</v>
      </c>
      <c r="U62" s="9">
        <v>4</v>
      </c>
      <c r="V62" s="9" t="s">
        <v>56</v>
      </c>
      <c r="W62" s="9" t="s">
        <v>30</v>
      </c>
      <c r="X62" s="9" t="s">
        <v>54</v>
      </c>
      <c r="Y62" s="9" t="s">
        <v>72</v>
      </c>
      <c r="Z62" s="9" t="s">
        <v>43</v>
      </c>
      <c r="AB62" s="10" t="s">
        <v>63</v>
      </c>
    </row>
    <row r="63" spans="1:28" ht="12.75" x14ac:dyDescent="0.2">
      <c r="A63" s="11" t="s">
        <v>95</v>
      </c>
      <c r="B63" s="11" t="s">
        <v>46</v>
      </c>
      <c r="C63" s="11" t="s">
        <v>30</v>
      </c>
      <c r="D63" s="11" t="s">
        <v>31</v>
      </c>
      <c r="E63" s="11" t="s">
        <v>32</v>
      </c>
      <c r="F63" s="11" t="s">
        <v>75</v>
      </c>
      <c r="G63" s="11" t="s">
        <v>37</v>
      </c>
      <c r="N63" s="11" t="s">
        <v>108</v>
      </c>
      <c r="O63" s="11" t="s">
        <v>37</v>
      </c>
      <c r="S63" s="11" t="s">
        <v>77</v>
      </c>
      <c r="T63" s="11" t="s">
        <v>39</v>
      </c>
      <c r="U63" s="11">
        <v>4</v>
      </c>
      <c r="V63" s="11" t="s">
        <v>71</v>
      </c>
      <c r="W63" s="11" t="s">
        <v>30</v>
      </c>
      <c r="X63" s="11" t="s">
        <v>54</v>
      </c>
      <c r="Y63" s="11" t="s">
        <v>78</v>
      </c>
      <c r="Z63" s="11" t="s">
        <v>43</v>
      </c>
      <c r="AB63" s="12" t="s">
        <v>44</v>
      </c>
    </row>
    <row r="64" spans="1:28" ht="12.75" x14ac:dyDescent="0.2">
      <c r="A64" s="9" t="s">
        <v>95</v>
      </c>
      <c r="B64" s="9" t="s">
        <v>46</v>
      </c>
      <c r="C64" s="9" t="s">
        <v>30</v>
      </c>
      <c r="D64" s="9" t="s">
        <v>31</v>
      </c>
      <c r="E64" s="9" t="s">
        <v>32</v>
      </c>
      <c r="F64" s="9" t="s">
        <v>65</v>
      </c>
      <c r="G64" s="9" t="s">
        <v>66</v>
      </c>
      <c r="H64" s="9" t="s">
        <v>35</v>
      </c>
      <c r="M64" s="9" t="s">
        <v>67</v>
      </c>
      <c r="N64" s="9" t="s">
        <v>68</v>
      </c>
      <c r="O64" s="9" t="s">
        <v>69</v>
      </c>
      <c r="S64" s="9" t="s">
        <v>70</v>
      </c>
      <c r="T64" s="9" t="s">
        <v>39</v>
      </c>
      <c r="U64" s="9">
        <v>4</v>
      </c>
      <c r="V64" s="9" t="s">
        <v>71</v>
      </c>
      <c r="W64" s="9" t="s">
        <v>30</v>
      </c>
      <c r="X64" s="9" t="s">
        <v>54</v>
      </c>
      <c r="Y64" s="9" t="s">
        <v>72</v>
      </c>
      <c r="Z64" s="9" t="s">
        <v>43</v>
      </c>
      <c r="AB64" s="10" t="s">
        <v>73</v>
      </c>
    </row>
    <row r="65" spans="1:28" ht="12.75" x14ac:dyDescent="0.2">
      <c r="A65" s="11" t="s">
        <v>95</v>
      </c>
      <c r="B65" s="11" t="s">
        <v>58</v>
      </c>
      <c r="C65" s="11" t="s">
        <v>30</v>
      </c>
      <c r="D65" s="11" t="s">
        <v>31</v>
      </c>
      <c r="E65" s="11" t="s">
        <v>32</v>
      </c>
      <c r="F65" s="11" t="s">
        <v>59</v>
      </c>
      <c r="G65" s="11" t="s">
        <v>34</v>
      </c>
      <c r="M65" s="11" t="s">
        <v>37</v>
      </c>
      <c r="N65" s="11" t="s">
        <v>108</v>
      </c>
      <c r="S65" s="11" t="s">
        <v>61</v>
      </c>
      <c r="T65" s="11" t="s">
        <v>52</v>
      </c>
      <c r="U65" s="11">
        <v>3</v>
      </c>
      <c r="V65" s="11" t="s">
        <v>56</v>
      </c>
      <c r="W65" s="11" t="s">
        <v>30</v>
      </c>
      <c r="X65" s="11" t="s">
        <v>41</v>
      </c>
      <c r="Y65" s="11" t="s">
        <v>62</v>
      </c>
      <c r="Z65" s="11" t="s">
        <v>43</v>
      </c>
      <c r="AB65" s="12" t="s">
        <v>63</v>
      </c>
    </row>
    <row r="66" spans="1:28" ht="12.75" x14ac:dyDescent="0.2">
      <c r="A66" s="9" t="s">
        <v>95</v>
      </c>
      <c r="B66" s="9" t="s">
        <v>46</v>
      </c>
      <c r="C66" s="9" t="s">
        <v>30</v>
      </c>
      <c r="D66" s="9" t="s">
        <v>97</v>
      </c>
      <c r="E66" s="9" t="s">
        <v>32</v>
      </c>
      <c r="F66" s="9" t="s">
        <v>55</v>
      </c>
      <c r="M66" s="9" t="s">
        <v>36</v>
      </c>
      <c r="N66" s="9" t="s">
        <v>34</v>
      </c>
      <c r="O66" s="9" t="s">
        <v>35</v>
      </c>
      <c r="S66" s="9" t="s">
        <v>77</v>
      </c>
      <c r="T66" s="9" t="s">
        <v>52</v>
      </c>
      <c r="U66" s="9">
        <v>3</v>
      </c>
      <c r="V66" s="9" t="s">
        <v>56</v>
      </c>
      <c r="W66" s="9" t="s">
        <v>30</v>
      </c>
      <c r="X66" s="9" t="s">
        <v>54</v>
      </c>
      <c r="Y66" s="9" t="s">
        <v>78</v>
      </c>
      <c r="Z66" s="9" t="s">
        <v>43</v>
      </c>
      <c r="AB66" s="10" t="s">
        <v>57</v>
      </c>
    </row>
    <row r="67" spans="1:28" ht="12.75" x14ac:dyDescent="0.2">
      <c r="A67" s="11" t="s">
        <v>95</v>
      </c>
      <c r="B67" s="11" t="s">
        <v>58</v>
      </c>
      <c r="C67" s="11" t="s">
        <v>30</v>
      </c>
      <c r="D67" s="11" t="s">
        <v>74</v>
      </c>
      <c r="E67" s="11" t="s">
        <v>48</v>
      </c>
      <c r="F67" s="11" t="s">
        <v>49</v>
      </c>
      <c r="G67" s="11" t="s">
        <v>50</v>
      </c>
      <c r="H67" s="11" t="s">
        <v>34</v>
      </c>
      <c r="M67" s="11" t="s">
        <v>51</v>
      </c>
      <c r="N67" s="11" t="s">
        <v>35</v>
      </c>
      <c r="O67" s="11" t="s">
        <v>34</v>
      </c>
      <c r="S67" s="11" t="s">
        <v>38</v>
      </c>
      <c r="T67" s="11" t="s">
        <v>52</v>
      </c>
      <c r="U67" s="11">
        <v>3</v>
      </c>
      <c r="V67" s="11" t="s">
        <v>53</v>
      </c>
      <c r="W67" s="11" t="s">
        <v>30</v>
      </c>
      <c r="X67" s="11" t="s">
        <v>54</v>
      </c>
      <c r="Y67" s="11" t="s">
        <v>42</v>
      </c>
      <c r="Z67" s="11" t="s">
        <v>43</v>
      </c>
      <c r="AB67" s="12" t="s">
        <v>44</v>
      </c>
    </row>
    <row r="68" spans="1:28" ht="12.75" x14ac:dyDescent="0.2">
      <c r="A68" s="9" t="s">
        <v>95</v>
      </c>
      <c r="B68" s="9" t="s">
        <v>29</v>
      </c>
      <c r="C68" s="9" t="s">
        <v>30</v>
      </c>
      <c r="D68" s="9" t="s">
        <v>74</v>
      </c>
      <c r="E68" s="9" t="s">
        <v>32</v>
      </c>
      <c r="F68" s="9" t="s">
        <v>33</v>
      </c>
      <c r="H68" s="9" t="s">
        <v>66</v>
      </c>
      <c r="I68" s="9" t="s">
        <v>35</v>
      </c>
      <c r="N68" s="9" t="s">
        <v>33</v>
      </c>
      <c r="O68" s="9" t="s">
        <v>36</v>
      </c>
      <c r="Q68" s="9" t="s">
        <v>37</v>
      </c>
      <c r="S68" s="9" t="s">
        <v>38</v>
      </c>
      <c r="T68" s="9" t="s">
        <v>39</v>
      </c>
      <c r="U68" s="9">
        <v>2</v>
      </c>
      <c r="V68" s="9" t="s">
        <v>111</v>
      </c>
      <c r="W68" s="9" t="s">
        <v>30</v>
      </c>
      <c r="X68" s="9" t="s">
        <v>41</v>
      </c>
      <c r="Y68" s="9" t="s">
        <v>42</v>
      </c>
      <c r="Z68" s="9" t="s">
        <v>43</v>
      </c>
      <c r="AB68" s="10" t="s">
        <v>44</v>
      </c>
    </row>
    <row r="69" spans="1:28" ht="12.75" x14ac:dyDescent="0.2">
      <c r="A69" s="11" t="s">
        <v>101</v>
      </c>
      <c r="B69" s="11" t="s">
        <v>58</v>
      </c>
      <c r="C69" s="11" t="s">
        <v>30</v>
      </c>
      <c r="D69" s="11" t="s">
        <v>31</v>
      </c>
      <c r="E69" s="11" t="s">
        <v>48</v>
      </c>
      <c r="I69" s="11" t="s">
        <v>89</v>
      </c>
      <c r="M69" s="11" t="s">
        <v>90</v>
      </c>
      <c r="S69" s="11" t="s">
        <v>87</v>
      </c>
      <c r="T69" s="11" t="s">
        <v>52</v>
      </c>
      <c r="U69" s="11">
        <v>3</v>
      </c>
      <c r="V69" s="11" t="s">
        <v>53</v>
      </c>
      <c r="W69" s="11" t="s">
        <v>30</v>
      </c>
      <c r="X69" s="11" t="s">
        <v>41</v>
      </c>
      <c r="Y69" s="11" t="s">
        <v>42</v>
      </c>
      <c r="Z69" s="11" t="s">
        <v>43</v>
      </c>
      <c r="AB69" s="12" t="s">
        <v>44</v>
      </c>
    </row>
    <row r="70" spans="1:28" ht="12.75" x14ac:dyDescent="0.2">
      <c r="A70" s="9" t="s">
        <v>101</v>
      </c>
      <c r="B70" s="9" t="s">
        <v>46</v>
      </c>
      <c r="C70" s="9" t="s">
        <v>30</v>
      </c>
      <c r="D70" s="9" t="s">
        <v>31</v>
      </c>
      <c r="E70" s="9" t="s">
        <v>48</v>
      </c>
      <c r="H70" s="9" t="s">
        <v>89</v>
      </c>
      <c r="M70" s="9" t="s">
        <v>90</v>
      </c>
      <c r="S70" s="9" t="s">
        <v>61</v>
      </c>
      <c r="T70" s="9" t="s">
        <v>52</v>
      </c>
      <c r="U70" s="9">
        <v>3</v>
      </c>
      <c r="V70" s="9" t="s">
        <v>53</v>
      </c>
      <c r="W70" s="9" t="s">
        <v>30</v>
      </c>
      <c r="X70" s="9" t="s">
        <v>83</v>
      </c>
      <c r="Y70" s="9" t="s">
        <v>42</v>
      </c>
      <c r="Z70" s="9" t="s">
        <v>43</v>
      </c>
      <c r="AB70" s="10" t="s">
        <v>44</v>
      </c>
    </row>
    <row r="71" spans="1:28" ht="12.75" x14ac:dyDescent="0.2">
      <c r="A71" s="11" t="s">
        <v>101</v>
      </c>
      <c r="B71" s="11" t="s">
        <v>58</v>
      </c>
      <c r="C71" s="11" t="s">
        <v>30</v>
      </c>
      <c r="D71" s="11" t="s">
        <v>74</v>
      </c>
      <c r="E71" s="11" t="s">
        <v>85</v>
      </c>
      <c r="G71" s="11" t="s">
        <v>68</v>
      </c>
      <c r="I71" s="11" t="s">
        <v>35</v>
      </c>
      <c r="J71" s="11" t="s">
        <v>49</v>
      </c>
      <c r="M71" s="11" t="s">
        <v>76</v>
      </c>
      <c r="S71" s="11" t="s">
        <v>61</v>
      </c>
      <c r="T71" s="11" t="s">
        <v>52</v>
      </c>
      <c r="U71" s="11">
        <v>3</v>
      </c>
      <c r="V71" s="11" t="s">
        <v>53</v>
      </c>
      <c r="W71" s="11" t="s">
        <v>30</v>
      </c>
      <c r="X71" s="11" t="s">
        <v>41</v>
      </c>
      <c r="Y71" s="11" t="s">
        <v>42</v>
      </c>
      <c r="Z71" s="11" t="s">
        <v>43</v>
      </c>
      <c r="AB71" s="12" t="s">
        <v>44</v>
      </c>
    </row>
    <row r="72" spans="1:28" ht="12.75" x14ac:dyDescent="0.2">
      <c r="A72" s="9" t="s">
        <v>101</v>
      </c>
      <c r="B72" s="9" t="s">
        <v>46</v>
      </c>
      <c r="C72" s="9" t="s">
        <v>30</v>
      </c>
      <c r="D72" s="9" t="s">
        <v>74</v>
      </c>
      <c r="E72" s="9" t="s">
        <v>85</v>
      </c>
      <c r="F72" s="9" t="s">
        <v>35</v>
      </c>
      <c r="G72" s="9" t="s">
        <v>33</v>
      </c>
      <c r="H72" s="9" t="s">
        <v>66</v>
      </c>
      <c r="N72" s="9" t="s">
        <v>76</v>
      </c>
      <c r="S72" s="9" t="s">
        <v>86</v>
      </c>
      <c r="T72" s="9" t="s">
        <v>39</v>
      </c>
      <c r="U72" s="9">
        <v>3</v>
      </c>
      <c r="V72" s="9" t="s">
        <v>71</v>
      </c>
      <c r="W72" s="9" t="s">
        <v>30</v>
      </c>
      <c r="X72" s="9" t="s">
        <v>54</v>
      </c>
      <c r="Y72" s="9" t="s">
        <v>78</v>
      </c>
      <c r="Z72" s="9" t="s">
        <v>43</v>
      </c>
      <c r="AB72" s="10" t="s">
        <v>73</v>
      </c>
    </row>
    <row r="73" spans="1:28" ht="12.75" x14ac:dyDescent="0.2">
      <c r="A73" s="11" t="s">
        <v>101</v>
      </c>
      <c r="B73" s="11" t="s">
        <v>58</v>
      </c>
      <c r="C73" s="11" t="s">
        <v>30</v>
      </c>
      <c r="D73" s="11" t="s">
        <v>31</v>
      </c>
      <c r="E73" s="11" t="s">
        <v>32</v>
      </c>
      <c r="F73" s="11" t="s">
        <v>81</v>
      </c>
      <c r="G73" s="11" t="s">
        <v>33</v>
      </c>
      <c r="H73" s="11" t="s">
        <v>66</v>
      </c>
      <c r="O73" s="11" t="s">
        <v>108</v>
      </c>
      <c r="P73" s="11" t="s">
        <v>35</v>
      </c>
      <c r="Q73" s="11" t="s">
        <v>34</v>
      </c>
      <c r="S73" s="11" t="s">
        <v>38</v>
      </c>
      <c r="T73" s="11" t="s">
        <v>39</v>
      </c>
      <c r="U73" s="11">
        <v>4</v>
      </c>
      <c r="V73" s="11" t="s">
        <v>56</v>
      </c>
      <c r="W73" s="11" t="s">
        <v>30</v>
      </c>
      <c r="X73" s="11" t="s">
        <v>83</v>
      </c>
      <c r="Y73" s="11" t="s">
        <v>78</v>
      </c>
      <c r="Z73" s="11" t="s">
        <v>43</v>
      </c>
      <c r="AB73" s="12" t="s">
        <v>44</v>
      </c>
    </row>
    <row r="74" spans="1:28" ht="12.75" x14ac:dyDescent="0.2">
      <c r="A74" s="9" t="s">
        <v>101</v>
      </c>
      <c r="B74" s="9" t="s">
        <v>46</v>
      </c>
      <c r="C74" s="9" t="s">
        <v>30</v>
      </c>
      <c r="D74" s="9" t="s">
        <v>31</v>
      </c>
      <c r="E74" s="9" t="s">
        <v>32</v>
      </c>
      <c r="F74" s="9" t="s">
        <v>89</v>
      </c>
      <c r="M74" s="9" t="s">
        <v>60</v>
      </c>
      <c r="N74" s="9" t="s">
        <v>35</v>
      </c>
      <c r="S74" s="9" t="s">
        <v>77</v>
      </c>
      <c r="T74" s="9" t="s">
        <v>80</v>
      </c>
      <c r="U74" s="9">
        <v>4</v>
      </c>
      <c r="V74" s="9" t="s">
        <v>56</v>
      </c>
      <c r="W74" s="9" t="s">
        <v>30</v>
      </c>
      <c r="X74" s="9" t="s">
        <v>54</v>
      </c>
      <c r="Y74" s="9" t="s">
        <v>78</v>
      </c>
      <c r="Z74" s="9" t="s">
        <v>43</v>
      </c>
      <c r="AB74" s="10" t="s">
        <v>63</v>
      </c>
    </row>
    <row r="75" spans="1:28" ht="12.75" x14ac:dyDescent="0.2">
      <c r="A75" s="11" t="s">
        <v>101</v>
      </c>
      <c r="B75" s="11" t="s">
        <v>58</v>
      </c>
      <c r="C75" s="11" t="s">
        <v>30</v>
      </c>
      <c r="D75" s="11" t="s">
        <v>31</v>
      </c>
      <c r="E75" s="11" t="s">
        <v>32</v>
      </c>
      <c r="F75" s="11" t="s">
        <v>75</v>
      </c>
      <c r="G75" s="11" t="s">
        <v>37</v>
      </c>
      <c r="O75" s="11" t="s">
        <v>67</v>
      </c>
      <c r="P75" s="11" t="s">
        <v>76</v>
      </c>
      <c r="S75" s="11" t="s">
        <v>77</v>
      </c>
      <c r="T75" s="11" t="s">
        <v>39</v>
      </c>
      <c r="U75" s="11">
        <v>4</v>
      </c>
      <c r="V75" s="11" t="s">
        <v>71</v>
      </c>
      <c r="W75" s="11" t="s">
        <v>30</v>
      </c>
      <c r="X75" s="11" t="s">
        <v>54</v>
      </c>
      <c r="Y75" s="11" t="s">
        <v>78</v>
      </c>
      <c r="Z75" s="11" t="s">
        <v>43</v>
      </c>
      <c r="AB75" s="12" t="s">
        <v>44</v>
      </c>
    </row>
    <row r="76" spans="1:28" ht="12.75" x14ac:dyDescent="0.2">
      <c r="A76" s="9" t="s">
        <v>101</v>
      </c>
      <c r="B76" s="9" t="s">
        <v>58</v>
      </c>
      <c r="C76" s="9" t="s">
        <v>30</v>
      </c>
      <c r="D76" s="9" t="s">
        <v>31</v>
      </c>
      <c r="E76" s="9" t="s">
        <v>32</v>
      </c>
      <c r="F76" s="9" t="s">
        <v>65</v>
      </c>
      <c r="G76" s="9" t="s">
        <v>66</v>
      </c>
      <c r="H76" s="9" t="s">
        <v>35</v>
      </c>
      <c r="M76" s="9" t="s">
        <v>67</v>
      </c>
      <c r="N76" s="9" t="s">
        <v>68</v>
      </c>
      <c r="O76" s="9" t="s">
        <v>69</v>
      </c>
      <c r="S76" s="9" t="s">
        <v>70</v>
      </c>
      <c r="T76" s="9" t="s">
        <v>39</v>
      </c>
      <c r="U76" s="9">
        <v>2</v>
      </c>
      <c r="V76" s="9" t="s">
        <v>71</v>
      </c>
      <c r="W76" s="9" t="s">
        <v>30</v>
      </c>
      <c r="X76" s="9" t="s">
        <v>54</v>
      </c>
      <c r="Y76" s="9" t="s">
        <v>78</v>
      </c>
      <c r="Z76" s="9" t="s">
        <v>43</v>
      </c>
      <c r="AB76" s="10" t="s">
        <v>73</v>
      </c>
    </row>
    <row r="77" spans="1:28" ht="12.75" x14ac:dyDescent="0.2">
      <c r="A77" s="11" t="s">
        <v>101</v>
      </c>
      <c r="B77" s="11" t="s">
        <v>58</v>
      </c>
      <c r="C77" s="11" t="s">
        <v>30</v>
      </c>
      <c r="D77" s="11" t="s">
        <v>31</v>
      </c>
      <c r="E77" s="11" t="s">
        <v>32</v>
      </c>
      <c r="F77" s="11" t="s">
        <v>59</v>
      </c>
      <c r="G77" s="11" t="s">
        <v>34</v>
      </c>
      <c r="M77" s="11" t="s">
        <v>37</v>
      </c>
      <c r="N77" s="11" t="s">
        <v>108</v>
      </c>
      <c r="S77" s="11" t="s">
        <v>61</v>
      </c>
      <c r="T77" s="11" t="s">
        <v>52</v>
      </c>
      <c r="U77" s="11">
        <v>3</v>
      </c>
      <c r="V77" s="11" t="s">
        <v>56</v>
      </c>
      <c r="W77" s="11" t="s">
        <v>30</v>
      </c>
      <c r="X77" s="11" t="s">
        <v>41</v>
      </c>
      <c r="Y77" s="11" t="s">
        <v>62</v>
      </c>
      <c r="Z77" s="11" t="s">
        <v>43</v>
      </c>
      <c r="AB77" s="12" t="s">
        <v>63</v>
      </c>
    </row>
    <row r="78" spans="1:28" ht="12.75" x14ac:dyDescent="0.2">
      <c r="A78" s="9" t="s">
        <v>101</v>
      </c>
      <c r="B78" s="9" t="s">
        <v>46</v>
      </c>
      <c r="C78" s="9" t="s">
        <v>30</v>
      </c>
      <c r="D78" s="9" t="s">
        <v>97</v>
      </c>
      <c r="E78" s="9" t="s">
        <v>32</v>
      </c>
      <c r="F78" s="9" t="s">
        <v>55</v>
      </c>
      <c r="M78" s="9" t="s">
        <v>36</v>
      </c>
      <c r="N78" s="9" t="s">
        <v>34</v>
      </c>
      <c r="O78" s="9" t="s">
        <v>35</v>
      </c>
      <c r="S78" s="9" t="s">
        <v>61</v>
      </c>
      <c r="T78" s="9" t="s">
        <v>52</v>
      </c>
      <c r="U78" s="9">
        <v>3</v>
      </c>
      <c r="V78" s="9" t="s">
        <v>56</v>
      </c>
      <c r="W78" s="9" t="s">
        <v>30</v>
      </c>
      <c r="X78" s="9" t="s">
        <v>54</v>
      </c>
      <c r="Y78" s="9" t="s">
        <v>42</v>
      </c>
      <c r="Z78" s="9" t="s">
        <v>43</v>
      </c>
      <c r="AB78" s="10" t="s">
        <v>44</v>
      </c>
    </row>
    <row r="79" spans="1:28" ht="12.75" x14ac:dyDescent="0.2">
      <c r="A79" s="11" t="s">
        <v>101</v>
      </c>
      <c r="B79" s="11" t="s">
        <v>58</v>
      </c>
      <c r="C79" s="11" t="s">
        <v>30</v>
      </c>
      <c r="D79" s="11" t="s">
        <v>74</v>
      </c>
      <c r="E79" s="11" t="s">
        <v>48</v>
      </c>
      <c r="F79" s="11" t="s">
        <v>49</v>
      </c>
      <c r="G79" s="11" t="s">
        <v>50</v>
      </c>
      <c r="H79" s="11" t="s">
        <v>34</v>
      </c>
      <c r="M79" s="11" t="s">
        <v>51</v>
      </c>
      <c r="N79" s="11" t="s">
        <v>35</v>
      </c>
      <c r="O79" s="11" t="s">
        <v>34</v>
      </c>
      <c r="S79" s="11" t="s">
        <v>38</v>
      </c>
      <c r="T79" s="11" t="s">
        <v>52</v>
      </c>
      <c r="U79" s="11">
        <v>3</v>
      </c>
      <c r="V79" s="11" t="s">
        <v>53</v>
      </c>
      <c r="W79" s="11" t="s">
        <v>30</v>
      </c>
      <c r="X79" s="11" t="s">
        <v>54</v>
      </c>
      <c r="Y79" s="11" t="s">
        <v>78</v>
      </c>
      <c r="Z79" s="11" t="s">
        <v>43</v>
      </c>
      <c r="AB79" s="12" t="s">
        <v>44</v>
      </c>
    </row>
    <row r="80" spans="1:28" ht="12.75" x14ac:dyDescent="0.2">
      <c r="A80" s="9" t="s">
        <v>101</v>
      </c>
      <c r="B80" s="9" t="s">
        <v>29</v>
      </c>
      <c r="C80" s="9" t="s">
        <v>30</v>
      </c>
      <c r="D80" s="9" t="s">
        <v>74</v>
      </c>
      <c r="E80" s="9" t="s">
        <v>32</v>
      </c>
      <c r="G80" s="9" t="s">
        <v>33</v>
      </c>
      <c r="H80" s="9" t="s">
        <v>66</v>
      </c>
      <c r="J80" s="9" t="s">
        <v>35</v>
      </c>
      <c r="N80" s="9" t="s">
        <v>33</v>
      </c>
      <c r="O80" s="9" t="s">
        <v>36</v>
      </c>
      <c r="Q80" s="9" t="s">
        <v>37</v>
      </c>
      <c r="S80" s="9" t="s">
        <v>38</v>
      </c>
      <c r="T80" s="9" t="s">
        <v>39</v>
      </c>
      <c r="U80" s="9">
        <v>3</v>
      </c>
      <c r="V80" s="9" t="s">
        <v>111</v>
      </c>
      <c r="W80" s="9" t="s">
        <v>30</v>
      </c>
      <c r="X80" s="9" t="s">
        <v>41</v>
      </c>
      <c r="Y80" s="9" t="s">
        <v>78</v>
      </c>
      <c r="Z80" s="9" t="s">
        <v>43</v>
      </c>
      <c r="AB80" s="10" t="s">
        <v>44</v>
      </c>
    </row>
    <row r="81" spans="1:28" ht="12.75" x14ac:dyDescent="0.2">
      <c r="A81" s="11" t="s">
        <v>101</v>
      </c>
      <c r="B81" s="11" t="s">
        <v>58</v>
      </c>
      <c r="C81" s="11" t="s">
        <v>30</v>
      </c>
      <c r="D81" s="11" t="s">
        <v>31</v>
      </c>
      <c r="E81" s="11" t="s">
        <v>48</v>
      </c>
      <c r="I81" s="11" t="s">
        <v>89</v>
      </c>
      <c r="N81" s="11" t="s">
        <v>90</v>
      </c>
      <c r="S81" s="11" t="s">
        <v>86</v>
      </c>
      <c r="T81" s="11" t="s">
        <v>52</v>
      </c>
      <c r="U81" s="11">
        <v>2</v>
      </c>
      <c r="V81" s="11" t="s">
        <v>53</v>
      </c>
      <c r="W81" s="11" t="s">
        <v>30</v>
      </c>
      <c r="X81" s="11" t="s">
        <v>41</v>
      </c>
      <c r="Y81" s="11" t="s">
        <v>78</v>
      </c>
      <c r="Z81" s="11" t="s">
        <v>43</v>
      </c>
      <c r="AB81" s="12" t="s">
        <v>44</v>
      </c>
    </row>
    <row r="82" spans="1:28" ht="12.75" x14ac:dyDescent="0.2">
      <c r="A82" s="9" t="s">
        <v>101</v>
      </c>
      <c r="B82" s="9" t="s">
        <v>46</v>
      </c>
      <c r="C82" s="9" t="s">
        <v>30</v>
      </c>
      <c r="D82" s="9" t="s">
        <v>31</v>
      </c>
      <c r="E82" s="9" t="s">
        <v>48</v>
      </c>
      <c r="H82" s="9" t="s">
        <v>89</v>
      </c>
      <c r="N82" s="9" t="s">
        <v>90</v>
      </c>
      <c r="S82" s="9" t="s">
        <v>38</v>
      </c>
      <c r="T82" s="9" t="s">
        <v>52</v>
      </c>
      <c r="U82" s="9">
        <v>3</v>
      </c>
      <c r="V82" s="9" t="s">
        <v>56</v>
      </c>
      <c r="W82" s="9" t="s">
        <v>30</v>
      </c>
      <c r="X82" s="9" t="s">
        <v>83</v>
      </c>
      <c r="Y82" s="9" t="s">
        <v>78</v>
      </c>
      <c r="Z82" s="9" t="s">
        <v>43</v>
      </c>
      <c r="AB82" s="10" t="s">
        <v>44</v>
      </c>
    </row>
    <row r="83" spans="1:28" ht="12.75" x14ac:dyDescent="0.2">
      <c r="A83" s="11" t="s">
        <v>101</v>
      </c>
      <c r="B83" s="11" t="s">
        <v>58</v>
      </c>
      <c r="C83" s="11" t="s">
        <v>30</v>
      </c>
      <c r="D83" s="11" t="s">
        <v>74</v>
      </c>
      <c r="E83" s="11" t="s">
        <v>85</v>
      </c>
      <c r="G83" s="11" t="s">
        <v>68</v>
      </c>
      <c r="H83" s="11" t="s">
        <v>49</v>
      </c>
      <c r="I83" s="11" t="s">
        <v>35</v>
      </c>
      <c r="N83" s="11" t="s">
        <v>68</v>
      </c>
      <c r="O83" s="11" t="s">
        <v>69</v>
      </c>
      <c r="S83" s="11" t="s">
        <v>86</v>
      </c>
      <c r="T83" s="11" t="s">
        <v>52</v>
      </c>
      <c r="U83" s="11">
        <v>2</v>
      </c>
      <c r="V83" s="11" t="s">
        <v>53</v>
      </c>
      <c r="W83" s="11" t="s">
        <v>30</v>
      </c>
      <c r="X83" s="11" t="s">
        <v>41</v>
      </c>
      <c r="Y83" s="11" t="s">
        <v>78</v>
      </c>
      <c r="Z83" s="11" t="s">
        <v>43</v>
      </c>
      <c r="AB83" s="12" t="s">
        <v>44</v>
      </c>
    </row>
    <row r="84" spans="1:28" ht="12.75" x14ac:dyDescent="0.2">
      <c r="A84" s="9" t="s">
        <v>101</v>
      </c>
      <c r="B84" s="9" t="s">
        <v>58</v>
      </c>
      <c r="C84" s="9" t="s">
        <v>30</v>
      </c>
      <c r="D84" s="9" t="s">
        <v>74</v>
      </c>
      <c r="E84" s="9" t="s">
        <v>85</v>
      </c>
      <c r="F84" s="9" t="s">
        <v>33</v>
      </c>
      <c r="G84" s="9" t="s">
        <v>66</v>
      </c>
      <c r="H84" s="9" t="s">
        <v>35</v>
      </c>
      <c r="N84" s="9" t="s">
        <v>112</v>
      </c>
      <c r="O84" s="9" t="s">
        <v>35</v>
      </c>
      <c r="S84" s="9" t="s">
        <v>86</v>
      </c>
      <c r="T84" s="9" t="s">
        <v>39</v>
      </c>
      <c r="U84" s="9">
        <v>3</v>
      </c>
      <c r="V84" s="9" t="s">
        <v>71</v>
      </c>
      <c r="W84" s="9" t="s">
        <v>30</v>
      </c>
      <c r="X84" s="9" t="s">
        <v>54</v>
      </c>
      <c r="Y84" s="9" t="s">
        <v>78</v>
      </c>
      <c r="Z84" s="9" t="s">
        <v>43</v>
      </c>
      <c r="AB84" s="10" t="s">
        <v>73</v>
      </c>
    </row>
    <row r="85" spans="1:28" ht="12.75" x14ac:dyDescent="0.2">
      <c r="A85" s="11" t="s">
        <v>101</v>
      </c>
      <c r="B85" s="11" t="s">
        <v>46</v>
      </c>
      <c r="C85" s="11" t="s">
        <v>30</v>
      </c>
      <c r="D85" s="11" t="s">
        <v>31</v>
      </c>
      <c r="E85" s="11" t="s">
        <v>32</v>
      </c>
      <c r="F85" s="11" t="s">
        <v>67</v>
      </c>
      <c r="G85" s="11" t="s">
        <v>33</v>
      </c>
      <c r="H85" s="11" t="s">
        <v>55</v>
      </c>
      <c r="N85" s="11" t="s">
        <v>65</v>
      </c>
      <c r="O85" s="11" t="s">
        <v>113</v>
      </c>
      <c r="P85" s="11" t="s">
        <v>35</v>
      </c>
      <c r="S85" s="11" t="s">
        <v>38</v>
      </c>
      <c r="T85" s="11" t="s">
        <v>39</v>
      </c>
      <c r="U85" s="11">
        <v>3</v>
      </c>
      <c r="V85" s="11" t="s">
        <v>56</v>
      </c>
      <c r="W85" s="11" t="s">
        <v>30</v>
      </c>
      <c r="X85" s="11" t="s">
        <v>83</v>
      </c>
      <c r="Y85" s="11" t="s">
        <v>78</v>
      </c>
      <c r="Z85" s="11" t="s">
        <v>43</v>
      </c>
      <c r="AB85" s="12" t="s">
        <v>44</v>
      </c>
    </row>
    <row r="86" spans="1:28" ht="12.75" x14ac:dyDescent="0.2">
      <c r="A86" s="9" t="s">
        <v>101</v>
      </c>
      <c r="B86" s="9" t="s">
        <v>46</v>
      </c>
      <c r="C86" s="9" t="s">
        <v>30</v>
      </c>
      <c r="D86" s="9" t="s">
        <v>109</v>
      </c>
      <c r="E86" s="9" t="s">
        <v>32</v>
      </c>
      <c r="F86" s="9" t="s">
        <v>79</v>
      </c>
      <c r="M86" s="9" t="s">
        <v>92</v>
      </c>
      <c r="N86" s="9" t="s">
        <v>35</v>
      </c>
      <c r="S86" s="9" t="s">
        <v>77</v>
      </c>
      <c r="T86" s="9" t="s">
        <v>39</v>
      </c>
      <c r="U86" s="9">
        <v>2</v>
      </c>
      <c r="V86" s="9" t="s">
        <v>56</v>
      </c>
      <c r="W86" s="9" t="s">
        <v>30</v>
      </c>
      <c r="X86" s="9" t="s">
        <v>54</v>
      </c>
      <c r="Y86" s="9" t="s">
        <v>78</v>
      </c>
      <c r="Z86" s="9" t="s">
        <v>43</v>
      </c>
      <c r="AB86" s="10" t="s">
        <v>63</v>
      </c>
    </row>
    <row r="87" spans="1:28" ht="12.75" x14ac:dyDescent="0.2">
      <c r="A87" s="11" t="s">
        <v>101</v>
      </c>
      <c r="B87" s="11" t="s">
        <v>58</v>
      </c>
      <c r="C87" s="11" t="s">
        <v>30</v>
      </c>
      <c r="D87" s="11" t="s">
        <v>31</v>
      </c>
      <c r="E87" s="11" t="s">
        <v>32</v>
      </c>
      <c r="F87" s="11" t="s">
        <v>75</v>
      </c>
      <c r="G87" s="11" t="s">
        <v>37</v>
      </c>
      <c r="N87" s="11" t="s">
        <v>67</v>
      </c>
      <c r="O87" s="11" t="s">
        <v>76</v>
      </c>
      <c r="S87" s="11" t="s">
        <v>86</v>
      </c>
      <c r="T87" s="11" t="s">
        <v>39</v>
      </c>
      <c r="U87" s="11">
        <v>3</v>
      </c>
      <c r="V87" s="11" t="s">
        <v>71</v>
      </c>
      <c r="W87" s="11" t="s">
        <v>30</v>
      </c>
      <c r="X87" s="11" t="s">
        <v>54</v>
      </c>
      <c r="Y87" s="11" t="s">
        <v>78</v>
      </c>
      <c r="Z87" s="11" t="s">
        <v>43</v>
      </c>
      <c r="AB87" s="12" t="s">
        <v>44</v>
      </c>
    </row>
    <row r="88" spans="1:28" ht="12.75" x14ac:dyDescent="0.2">
      <c r="A88" s="9" t="s">
        <v>101</v>
      </c>
      <c r="B88" s="9" t="s">
        <v>46</v>
      </c>
      <c r="C88" s="9" t="s">
        <v>30</v>
      </c>
      <c r="D88" s="9" t="s">
        <v>31</v>
      </c>
      <c r="E88" s="9" t="s">
        <v>32</v>
      </c>
      <c r="F88" s="9" t="s">
        <v>65</v>
      </c>
      <c r="G88" s="9" t="s">
        <v>66</v>
      </c>
      <c r="H88" s="9" t="s">
        <v>35</v>
      </c>
      <c r="M88" s="9" t="s">
        <v>67</v>
      </c>
      <c r="N88" s="9" t="s">
        <v>68</v>
      </c>
      <c r="O88" s="9" t="s">
        <v>69</v>
      </c>
      <c r="S88" s="9" t="s">
        <v>70</v>
      </c>
      <c r="T88" s="9" t="s">
        <v>39</v>
      </c>
      <c r="U88" s="9">
        <v>2</v>
      </c>
      <c r="V88" s="9" t="s">
        <v>71</v>
      </c>
      <c r="W88" s="9" t="s">
        <v>30</v>
      </c>
      <c r="X88" s="9" t="s">
        <v>54</v>
      </c>
      <c r="Y88" s="9" t="s">
        <v>78</v>
      </c>
      <c r="Z88" s="9" t="s">
        <v>43</v>
      </c>
      <c r="AB88" s="10" t="s">
        <v>73</v>
      </c>
    </row>
    <row r="89" spans="1:28" ht="12.75" x14ac:dyDescent="0.2">
      <c r="A89" s="11" t="s">
        <v>101</v>
      </c>
      <c r="B89" s="11" t="s">
        <v>46</v>
      </c>
      <c r="C89" s="11" t="s">
        <v>30</v>
      </c>
      <c r="D89" s="11" t="s">
        <v>31</v>
      </c>
      <c r="E89" s="11" t="s">
        <v>32</v>
      </c>
      <c r="F89" s="11" t="s">
        <v>75</v>
      </c>
      <c r="G89" s="11" t="s">
        <v>37</v>
      </c>
      <c r="M89" s="11" t="s">
        <v>108</v>
      </c>
      <c r="N89" s="11" t="s">
        <v>37</v>
      </c>
      <c r="S89" s="11" t="s">
        <v>61</v>
      </c>
      <c r="T89" s="11" t="s">
        <v>52</v>
      </c>
      <c r="U89" s="11">
        <v>3</v>
      </c>
      <c r="V89" s="11" t="s">
        <v>56</v>
      </c>
      <c r="W89" s="11" t="s">
        <v>30</v>
      </c>
      <c r="X89" s="11" t="s">
        <v>41</v>
      </c>
      <c r="Y89" s="11" t="s">
        <v>78</v>
      </c>
      <c r="Z89" s="11" t="s">
        <v>43</v>
      </c>
      <c r="AB89" s="12" t="s">
        <v>63</v>
      </c>
    </row>
    <row r="90" spans="1:28" ht="12.75" x14ac:dyDescent="0.2">
      <c r="A90" s="9" t="s">
        <v>101</v>
      </c>
      <c r="B90" s="9" t="s">
        <v>46</v>
      </c>
      <c r="C90" s="9" t="s">
        <v>30</v>
      </c>
      <c r="D90" s="9" t="s">
        <v>97</v>
      </c>
      <c r="E90" s="9" t="s">
        <v>32</v>
      </c>
      <c r="G90" s="9" t="s">
        <v>55</v>
      </c>
      <c r="N90" s="9" t="s">
        <v>36</v>
      </c>
      <c r="O90" s="9" t="s">
        <v>34</v>
      </c>
      <c r="P90" s="9" t="s">
        <v>35</v>
      </c>
      <c r="S90" s="9" t="s">
        <v>102</v>
      </c>
      <c r="T90" s="9" t="s">
        <v>52</v>
      </c>
      <c r="U90" s="9">
        <v>3</v>
      </c>
      <c r="V90" s="9" t="s">
        <v>56</v>
      </c>
      <c r="W90" s="9" t="s">
        <v>30</v>
      </c>
      <c r="X90" s="9" t="s">
        <v>54</v>
      </c>
      <c r="Y90" s="9" t="s">
        <v>78</v>
      </c>
      <c r="Z90" s="9" t="s">
        <v>43</v>
      </c>
      <c r="AB90" s="10" t="s">
        <v>63</v>
      </c>
    </row>
    <row r="91" spans="1:28" ht="12.75" x14ac:dyDescent="0.2">
      <c r="A91" s="11" t="s">
        <v>101</v>
      </c>
      <c r="B91" s="11" t="s">
        <v>58</v>
      </c>
      <c r="C91" s="11" t="s">
        <v>30</v>
      </c>
      <c r="D91" s="11" t="s">
        <v>74</v>
      </c>
      <c r="E91" s="11" t="s">
        <v>48</v>
      </c>
      <c r="F91" s="11" t="s">
        <v>49</v>
      </c>
      <c r="G91" s="11" t="s">
        <v>110</v>
      </c>
      <c r="M91" s="11" t="s">
        <v>51</v>
      </c>
      <c r="N91" s="11" t="s">
        <v>37</v>
      </c>
      <c r="S91" s="11" t="s">
        <v>86</v>
      </c>
      <c r="T91" s="11" t="s">
        <v>52</v>
      </c>
      <c r="U91" s="11">
        <v>3</v>
      </c>
      <c r="V91" s="11" t="s">
        <v>53</v>
      </c>
      <c r="W91" s="11" t="s">
        <v>30</v>
      </c>
      <c r="X91" s="11" t="s">
        <v>54</v>
      </c>
      <c r="Y91" s="11" t="s">
        <v>78</v>
      </c>
      <c r="Z91" s="11" t="s">
        <v>43</v>
      </c>
      <c r="AB91" s="12" t="s">
        <v>44</v>
      </c>
    </row>
    <row r="92" spans="1:28" ht="12.75" x14ac:dyDescent="0.2">
      <c r="A92" s="9" t="s">
        <v>101</v>
      </c>
      <c r="B92" s="9" t="s">
        <v>58</v>
      </c>
      <c r="C92" s="9" t="s">
        <v>30</v>
      </c>
      <c r="D92" s="9" t="s">
        <v>74</v>
      </c>
      <c r="E92" s="9" t="s">
        <v>32</v>
      </c>
      <c r="F92" s="9" t="s">
        <v>33</v>
      </c>
      <c r="G92" s="9" t="s">
        <v>66</v>
      </c>
      <c r="H92" s="9" t="s">
        <v>35</v>
      </c>
      <c r="N92" s="9" t="s">
        <v>33</v>
      </c>
      <c r="O92" s="9" t="s">
        <v>113</v>
      </c>
      <c r="P92" s="9" t="s">
        <v>35</v>
      </c>
      <c r="S92" s="9" t="s">
        <v>61</v>
      </c>
      <c r="T92" s="9" t="s">
        <v>39</v>
      </c>
      <c r="U92" s="9">
        <v>2</v>
      </c>
      <c r="V92" s="9" t="s">
        <v>111</v>
      </c>
      <c r="W92" s="9" t="s">
        <v>30</v>
      </c>
      <c r="X92" s="9" t="s">
        <v>41</v>
      </c>
      <c r="Y92" s="9" t="s">
        <v>78</v>
      </c>
      <c r="Z92" s="9" t="s">
        <v>43</v>
      </c>
      <c r="AB92" s="10" t="s">
        <v>44</v>
      </c>
    </row>
    <row r="93" spans="1:28" ht="12.75" x14ac:dyDescent="0.2">
      <c r="A93" s="11" t="s">
        <v>101</v>
      </c>
      <c r="B93" s="11" t="s">
        <v>58</v>
      </c>
      <c r="C93" s="11" t="s">
        <v>30</v>
      </c>
      <c r="D93" s="11" t="s">
        <v>74</v>
      </c>
      <c r="E93" s="11" t="s">
        <v>32</v>
      </c>
      <c r="F93" s="11" t="s">
        <v>33</v>
      </c>
      <c r="G93" s="11" t="s">
        <v>66</v>
      </c>
      <c r="H93" s="11" t="s">
        <v>35</v>
      </c>
      <c r="N93" s="11" t="s">
        <v>33</v>
      </c>
      <c r="O93" s="11" t="s">
        <v>113</v>
      </c>
      <c r="P93" s="11" t="s">
        <v>35</v>
      </c>
      <c r="S93" s="11" t="s">
        <v>87</v>
      </c>
      <c r="T93" s="11" t="s">
        <v>39</v>
      </c>
      <c r="U93" s="11">
        <v>2</v>
      </c>
      <c r="V93" s="11" t="s">
        <v>53</v>
      </c>
      <c r="W93" s="11" t="s">
        <v>30</v>
      </c>
      <c r="X93" s="11" t="s">
        <v>41</v>
      </c>
      <c r="Y93" s="11" t="s">
        <v>78</v>
      </c>
      <c r="Z93" s="11" t="s">
        <v>43</v>
      </c>
      <c r="AB93" s="12" t="s">
        <v>44</v>
      </c>
    </row>
    <row r="94" spans="1:28" ht="12.75" x14ac:dyDescent="0.2">
      <c r="A94" s="9" t="s">
        <v>101</v>
      </c>
      <c r="B94" s="9" t="s">
        <v>58</v>
      </c>
      <c r="C94" s="9" t="s">
        <v>30</v>
      </c>
      <c r="D94" s="9" t="s">
        <v>74</v>
      </c>
      <c r="E94" s="9" t="s">
        <v>48</v>
      </c>
      <c r="F94" s="9" t="s">
        <v>49</v>
      </c>
      <c r="G94" s="9" t="s">
        <v>110</v>
      </c>
      <c r="M94" s="9" t="s">
        <v>51</v>
      </c>
      <c r="N94" s="9" t="s">
        <v>37</v>
      </c>
      <c r="S94" s="9" t="s">
        <v>86</v>
      </c>
      <c r="T94" s="9" t="s">
        <v>52</v>
      </c>
      <c r="U94" s="9">
        <v>3</v>
      </c>
      <c r="V94" s="9" t="s">
        <v>53</v>
      </c>
      <c r="W94" s="9" t="s">
        <v>30</v>
      </c>
      <c r="X94" s="9" t="s">
        <v>54</v>
      </c>
      <c r="Y94" s="9" t="s">
        <v>78</v>
      </c>
      <c r="Z94" s="9" t="s">
        <v>43</v>
      </c>
      <c r="AB94" s="10" t="s">
        <v>44</v>
      </c>
    </row>
    <row r="95" spans="1:28" ht="12.75" x14ac:dyDescent="0.2">
      <c r="A95" s="11" t="s">
        <v>101</v>
      </c>
      <c r="B95" s="11" t="s">
        <v>46</v>
      </c>
      <c r="C95" s="11" t="s">
        <v>30</v>
      </c>
      <c r="D95" s="11" t="s">
        <v>97</v>
      </c>
      <c r="E95" s="11" t="s">
        <v>32</v>
      </c>
      <c r="G95" s="11" t="s">
        <v>55</v>
      </c>
      <c r="N95" s="11" t="s">
        <v>36</v>
      </c>
      <c r="O95" s="11" t="s">
        <v>34</v>
      </c>
      <c r="P95" s="11" t="s">
        <v>35</v>
      </c>
      <c r="S95" s="11" t="s">
        <v>102</v>
      </c>
      <c r="T95" s="11" t="s">
        <v>52</v>
      </c>
      <c r="U95" s="11">
        <v>3</v>
      </c>
      <c r="V95" s="11" t="s">
        <v>56</v>
      </c>
      <c r="W95" s="11" t="s">
        <v>30</v>
      </c>
      <c r="X95" s="11" t="s">
        <v>54</v>
      </c>
      <c r="Y95" s="11" t="s">
        <v>78</v>
      </c>
      <c r="Z95" s="11" t="s">
        <v>43</v>
      </c>
      <c r="AB95" s="12" t="s">
        <v>63</v>
      </c>
    </row>
    <row r="96" spans="1:28" ht="12.75" x14ac:dyDescent="0.2">
      <c r="A96" s="9" t="s">
        <v>101</v>
      </c>
      <c r="B96" s="9" t="s">
        <v>46</v>
      </c>
      <c r="C96" s="9" t="s">
        <v>30</v>
      </c>
      <c r="D96" s="9" t="s">
        <v>31</v>
      </c>
      <c r="E96" s="9" t="s">
        <v>32</v>
      </c>
      <c r="F96" s="9" t="s">
        <v>75</v>
      </c>
      <c r="G96" s="9" t="s">
        <v>37</v>
      </c>
      <c r="M96" s="9" t="s">
        <v>108</v>
      </c>
      <c r="N96" s="9" t="s">
        <v>37</v>
      </c>
      <c r="S96" s="9" t="s">
        <v>61</v>
      </c>
      <c r="T96" s="9" t="s">
        <v>52</v>
      </c>
      <c r="U96" s="9">
        <v>3</v>
      </c>
      <c r="V96" s="9" t="s">
        <v>56</v>
      </c>
      <c r="W96" s="9" t="s">
        <v>30</v>
      </c>
      <c r="X96" s="9" t="s">
        <v>41</v>
      </c>
      <c r="Y96" s="9" t="s">
        <v>78</v>
      </c>
      <c r="Z96" s="9" t="s">
        <v>43</v>
      </c>
      <c r="AB96" s="10" t="s">
        <v>63</v>
      </c>
    </row>
    <row r="97" spans="1:28" ht="12.75" x14ac:dyDescent="0.2">
      <c r="A97" s="11" t="s">
        <v>101</v>
      </c>
      <c r="B97" s="11" t="s">
        <v>46</v>
      </c>
      <c r="C97" s="11" t="s">
        <v>30</v>
      </c>
      <c r="D97" s="11" t="s">
        <v>31</v>
      </c>
      <c r="E97" s="11" t="s">
        <v>32</v>
      </c>
      <c r="F97" s="11" t="s">
        <v>65</v>
      </c>
      <c r="G97" s="11" t="s">
        <v>66</v>
      </c>
      <c r="H97" s="11" t="s">
        <v>35</v>
      </c>
      <c r="M97" s="11" t="s">
        <v>67</v>
      </c>
      <c r="N97" s="11" t="s">
        <v>68</v>
      </c>
      <c r="O97" s="11" t="s">
        <v>69</v>
      </c>
      <c r="S97" s="11" t="s">
        <v>70</v>
      </c>
      <c r="T97" s="11" t="s">
        <v>52</v>
      </c>
      <c r="U97" s="11">
        <v>3</v>
      </c>
      <c r="V97" s="11" t="s">
        <v>71</v>
      </c>
      <c r="W97" s="11" t="s">
        <v>30</v>
      </c>
      <c r="X97" s="11" t="s">
        <v>54</v>
      </c>
      <c r="Y97" s="11" t="s">
        <v>78</v>
      </c>
      <c r="Z97" s="11" t="s">
        <v>43</v>
      </c>
      <c r="AB97" s="12" t="s">
        <v>63</v>
      </c>
    </row>
    <row r="98" spans="1:28" ht="12.75" x14ac:dyDescent="0.2">
      <c r="A98" s="9" t="s">
        <v>101</v>
      </c>
      <c r="B98" s="9" t="s">
        <v>58</v>
      </c>
      <c r="C98" s="9" t="s">
        <v>30</v>
      </c>
      <c r="D98" s="9" t="s">
        <v>31</v>
      </c>
      <c r="E98" s="9" t="s">
        <v>32</v>
      </c>
      <c r="F98" s="9" t="s">
        <v>75</v>
      </c>
      <c r="G98" s="9" t="s">
        <v>37</v>
      </c>
      <c r="N98" s="9" t="s">
        <v>67</v>
      </c>
      <c r="O98" s="9" t="s">
        <v>76</v>
      </c>
      <c r="S98" s="9" t="s">
        <v>86</v>
      </c>
      <c r="T98" s="9" t="s">
        <v>39</v>
      </c>
      <c r="U98" s="9">
        <v>2</v>
      </c>
      <c r="V98" s="9" t="s">
        <v>71</v>
      </c>
      <c r="W98" s="9" t="s">
        <v>30</v>
      </c>
      <c r="X98" s="9" t="s">
        <v>54</v>
      </c>
      <c r="Y98" s="9" t="s">
        <v>78</v>
      </c>
      <c r="Z98" s="9" t="s">
        <v>43</v>
      </c>
      <c r="AB98" s="10" t="s">
        <v>44</v>
      </c>
    </row>
    <row r="99" spans="1:28" ht="12.75" x14ac:dyDescent="0.2">
      <c r="A99" s="11" t="s">
        <v>101</v>
      </c>
      <c r="B99" s="11" t="s">
        <v>46</v>
      </c>
      <c r="C99" s="11" t="s">
        <v>30</v>
      </c>
      <c r="D99" s="11" t="s">
        <v>109</v>
      </c>
      <c r="E99" s="11" t="s">
        <v>32</v>
      </c>
      <c r="F99" s="11" t="s">
        <v>79</v>
      </c>
      <c r="M99" s="11" t="s">
        <v>92</v>
      </c>
      <c r="N99" s="11" t="s">
        <v>35</v>
      </c>
      <c r="S99" s="11" t="s">
        <v>61</v>
      </c>
      <c r="T99" s="11" t="s">
        <v>39</v>
      </c>
      <c r="U99" s="11">
        <v>2</v>
      </c>
      <c r="V99" s="11" t="s">
        <v>56</v>
      </c>
      <c r="W99" s="11" t="s">
        <v>30</v>
      </c>
      <c r="X99" s="11" t="s">
        <v>54</v>
      </c>
      <c r="Y99" s="11" t="s">
        <v>78</v>
      </c>
      <c r="Z99" s="11" t="s">
        <v>43</v>
      </c>
      <c r="AB99" s="12" t="s">
        <v>63</v>
      </c>
    </row>
    <row r="100" spans="1:28" ht="12.75" x14ac:dyDescent="0.2">
      <c r="A100" s="9" t="s">
        <v>101</v>
      </c>
      <c r="B100" s="9" t="s">
        <v>46</v>
      </c>
      <c r="C100" s="9" t="s">
        <v>30</v>
      </c>
      <c r="D100" s="9" t="s">
        <v>31</v>
      </c>
      <c r="E100" s="9" t="s">
        <v>32</v>
      </c>
      <c r="F100" s="9" t="s">
        <v>67</v>
      </c>
      <c r="G100" s="9" t="s">
        <v>33</v>
      </c>
      <c r="H100" s="9" t="s">
        <v>55</v>
      </c>
      <c r="N100" s="9" t="s">
        <v>65</v>
      </c>
      <c r="O100" s="9" t="s">
        <v>113</v>
      </c>
      <c r="P100" s="9" t="s">
        <v>35</v>
      </c>
      <c r="S100" s="9" t="s">
        <v>38</v>
      </c>
      <c r="T100" s="9" t="s">
        <v>39</v>
      </c>
      <c r="U100" s="9">
        <v>3</v>
      </c>
      <c r="V100" s="9" t="s">
        <v>56</v>
      </c>
      <c r="W100" s="9" t="s">
        <v>30</v>
      </c>
      <c r="X100" s="9" t="s">
        <v>83</v>
      </c>
      <c r="Y100" s="9" t="s">
        <v>72</v>
      </c>
      <c r="Z100" s="9" t="s">
        <v>43</v>
      </c>
      <c r="AB100" s="10" t="s">
        <v>44</v>
      </c>
    </row>
    <row r="101" spans="1:28" ht="12.75" x14ac:dyDescent="0.2">
      <c r="A101" s="11" t="s">
        <v>101</v>
      </c>
      <c r="B101" s="11" t="s">
        <v>58</v>
      </c>
      <c r="C101" s="11" t="s">
        <v>30</v>
      </c>
      <c r="D101" s="11" t="s">
        <v>74</v>
      </c>
      <c r="E101" s="11" t="s">
        <v>85</v>
      </c>
      <c r="F101" s="11" t="s">
        <v>33</v>
      </c>
      <c r="G101" s="11" t="s">
        <v>66</v>
      </c>
      <c r="H101" s="11" t="s">
        <v>35</v>
      </c>
      <c r="N101" s="11" t="s">
        <v>112</v>
      </c>
      <c r="O101" s="11" t="s">
        <v>35</v>
      </c>
      <c r="S101" s="11" t="s">
        <v>86</v>
      </c>
      <c r="T101" s="11" t="s">
        <v>39</v>
      </c>
      <c r="U101" s="11">
        <v>3</v>
      </c>
      <c r="V101" s="11" t="s">
        <v>71</v>
      </c>
      <c r="W101" s="11" t="s">
        <v>30</v>
      </c>
      <c r="X101" s="11" t="s">
        <v>54</v>
      </c>
      <c r="Y101" s="11" t="s">
        <v>78</v>
      </c>
      <c r="Z101" s="11" t="s">
        <v>43</v>
      </c>
      <c r="AB101" s="12" t="s">
        <v>63</v>
      </c>
    </row>
    <row r="102" spans="1:28" ht="12.75" x14ac:dyDescent="0.2">
      <c r="A102" s="9" t="s">
        <v>100</v>
      </c>
      <c r="B102" s="9" t="s">
        <v>58</v>
      </c>
      <c r="C102" s="9" t="s">
        <v>30</v>
      </c>
      <c r="D102" s="9" t="s">
        <v>74</v>
      </c>
      <c r="E102" s="9" t="s">
        <v>85</v>
      </c>
      <c r="G102" s="9" t="s">
        <v>68</v>
      </c>
      <c r="H102" s="9" t="s">
        <v>49</v>
      </c>
      <c r="I102" s="9" t="s">
        <v>35</v>
      </c>
      <c r="N102" s="9" t="s">
        <v>68</v>
      </c>
      <c r="O102" s="9" t="s">
        <v>69</v>
      </c>
      <c r="S102" s="9" t="s">
        <v>102</v>
      </c>
      <c r="T102" s="9" t="s">
        <v>52</v>
      </c>
      <c r="U102" s="9">
        <v>3</v>
      </c>
      <c r="V102" s="9" t="s">
        <v>53</v>
      </c>
      <c r="W102" s="9" t="s">
        <v>30</v>
      </c>
      <c r="X102" s="9" t="s">
        <v>41</v>
      </c>
      <c r="Y102" s="9" t="s">
        <v>78</v>
      </c>
      <c r="Z102" s="9" t="s">
        <v>43</v>
      </c>
      <c r="AB102" s="10" t="s">
        <v>44</v>
      </c>
    </row>
    <row r="103" spans="1:28" ht="12.75" x14ac:dyDescent="0.2">
      <c r="A103" s="11" t="s">
        <v>96</v>
      </c>
      <c r="B103" s="11" t="s">
        <v>58</v>
      </c>
      <c r="C103" s="11" t="s">
        <v>30</v>
      </c>
      <c r="D103" s="11" t="s">
        <v>31</v>
      </c>
      <c r="E103" s="11" t="s">
        <v>48</v>
      </c>
      <c r="H103" s="11" t="s">
        <v>89</v>
      </c>
      <c r="N103" s="11" t="s">
        <v>90</v>
      </c>
      <c r="S103" s="11" t="s">
        <v>87</v>
      </c>
      <c r="T103" s="11" t="s">
        <v>52</v>
      </c>
      <c r="U103" s="11">
        <v>3</v>
      </c>
      <c r="V103" s="11" t="s">
        <v>56</v>
      </c>
      <c r="W103" s="11" t="s">
        <v>30</v>
      </c>
      <c r="X103" s="11" t="s">
        <v>83</v>
      </c>
      <c r="Y103" s="11" t="s">
        <v>88</v>
      </c>
      <c r="Z103" s="11" t="s">
        <v>43</v>
      </c>
      <c r="AB103" s="12" t="s">
        <v>44</v>
      </c>
    </row>
    <row r="104" spans="1:28" ht="12.75" x14ac:dyDescent="0.2">
      <c r="A104" s="9" t="s">
        <v>96</v>
      </c>
      <c r="B104" s="9" t="s">
        <v>58</v>
      </c>
      <c r="C104" s="9" t="s">
        <v>30</v>
      </c>
      <c r="D104" s="9" t="s">
        <v>31</v>
      </c>
      <c r="E104" s="9" t="s">
        <v>48</v>
      </c>
      <c r="I104" s="9" t="s">
        <v>89</v>
      </c>
      <c r="O104" s="9" t="s">
        <v>90</v>
      </c>
      <c r="S104" s="9" t="s">
        <v>61</v>
      </c>
      <c r="T104" s="9" t="s">
        <v>52</v>
      </c>
      <c r="U104" s="9">
        <v>2</v>
      </c>
      <c r="V104" s="9" t="s">
        <v>53</v>
      </c>
      <c r="W104" s="9" t="s">
        <v>30</v>
      </c>
      <c r="X104" s="9" t="s">
        <v>41</v>
      </c>
      <c r="Y104" s="9" t="s">
        <v>88</v>
      </c>
      <c r="Z104" s="9" t="s">
        <v>43</v>
      </c>
      <c r="AB104" s="10" t="s">
        <v>44</v>
      </c>
    </row>
    <row r="105" spans="1:28" ht="12.75" x14ac:dyDescent="0.2">
      <c r="A105" s="11" t="s">
        <v>28</v>
      </c>
      <c r="B105" s="11" t="s">
        <v>46</v>
      </c>
      <c r="C105" s="11" t="s">
        <v>30</v>
      </c>
      <c r="D105" s="11" t="s">
        <v>97</v>
      </c>
      <c r="E105" s="11" t="s">
        <v>32</v>
      </c>
      <c r="F105" s="11" t="s">
        <v>55</v>
      </c>
      <c r="N105" s="11" t="s">
        <v>36</v>
      </c>
      <c r="O105" s="11" t="s">
        <v>34</v>
      </c>
      <c r="P105" s="11" t="s">
        <v>35</v>
      </c>
      <c r="S105" s="11" t="s">
        <v>102</v>
      </c>
      <c r="T105" s="11" t="s">
        <v>52</v>
      </c>
      <c r="U105" s="11">
        <v>3</v>
      </c>
      <c r="V105" s="11" t="s">
        <v>56</v>
      </c>
      <c r="W105" s="11" t="s">
        <v>30</v>
      </c>
      <c r="X105" s="11" t="s">
        <v>54</v>
      </c>
      <c r="Y105" s="11" t="s">
        <v>114</v>
      </c>
      <c r="Z105" s="11" t="s">
        <v>43</v>
      </c>
      <c r="AB105" s="12" t="s">
        <v>63</v>
      </c>
    </row>
    <row r="106" spans="1:28" ht="12.75" x14ac:dyDescent="0.2">
      <c r="A106" s="9" t="s">
        <v>28</v>
      </c>
      <c r="B106" s="9" t="s">
        <v>46</v>
      </c>
      <c r="C106" s="9" t="s">
        <v>30</v>
      </c>
      <c r="D106" s="9" t="s">
        <v>31</v>
      </c>
      <c r="E106" s="9" t="s">
        <v>32</v>
      </c>
      <c r="F106" s="9" t="s">
        <v>75</v>
      </c>
      <c r="G106" s="9" t="s">
        <v>37</v>
      </c>
      <c r="M106" s="9" t="s">
        <v>108</v>
      </c>
      <c r="N106" s="9" t="s">
        <v>37</v>
      </c>
      <c r="S106" s="9" t="s">
        <v>61</v>
      </c>
      <c r="T106" s="9" t="s">
        <v>52</v>
      </c>
      <c r="U106" s="9">
        <v>3</v>
      </c>
      <c r="V106" s="9" t="s">
        <v>56</v>
      </c>
      <c r="W106" s="9" t="s">
        <v>30</v>
      </c>
      <c r="X106" s="9" t="s">
        <v>41</v>
      </c>
      <c r="Y106" s="9" t="s">
        <v>88</v>
      </c>
      <c r="Z106" s="9" t="s">
        <v>43</v>
      </c>
      <c r="AB106" s="10" t="s">
        <v>63</v>
      </c>
    </row>
    <row r="107" spans="1:28" ht="12.75" x14ac:dyDescent="0.2">
      <c r="A107" s="11" t="s">
        <v>100</v>
      </c>
      <c r="B107" s="11" t="s">
        <v>46</v>
      </c>
      <c r="C107" s="11" t="s">
        <v>30</v>
      </c>
      <c r="D107" s="11" t="s">
        <v>31</v>
      </c>
      <c r="E107" s="11" t="s">
        <v>32</v>
      </c>
      <c r="F107" s="11" t="s">
        <v>65</v>
      </c>
      <c r="G107" s="11" t="s">
        <v>66</v>
      </c>
      <c r="H107" s="11" t="s">
        <v>35</v>
      </c>
      <c r="M107" s="11" t="s">
        <v>67</v>
      </c>
      <c r="N107" s="11" t="s">
        <v>68</v>
      </c>
      <c r="O107" s="11" t="s">
        <v>69</v>
      </c>
      <c r="S107" s="11" t="s">
        <v>70</v>
      </c>
      <c r="T107" s="11" t="s">
        <v>39</v>
      </c>
      <c r="U107" s="11">
        <v>2</v>
      </c>
      <c r="V107" s="11" t="s">
        <v>53</v>
      </c>
      <c r="W107" s="11" t="s">
        <v>30</v>
      </c>
      <c r="X107" s="11" t="s">
        <v>54</v>
      </c>
      <c r="Y107" s="11" t="s">
        <v>88</v>
      </c>
      <c r="Z107" s="11" t="s">
        <v>43</v>
      </c>
      <c r="AB107" s="12" t="s">
        <v>44</v>
      </c>
    </row>
    <row r="108" spans="1:28" ht="12.75" x14ac:dyDescent="0.2">
      <c r="A108" s="9" t="s">
        <v>95</v>
      </c>
      <c r="B108" s="9" t="s">
        <v>58</v>
      </c>
      <c r="C108" s="9" t="s">
        <v>30</v>
      </c>
      <c r="D108" s="9" t="s">
        <v>31</v>
      </c>
      <c r="E108" s="9" t="s">
        <v>32</v>
      </c>
      <c r="F108" s="9" t="s">
        <v>75</v>
      </c>
      <c r="G108" s="9" t="s">
        <v>37</v>
      </c>
      <c r="N108" s="9" t="s">
        <v>67</v>
      </c>
      <c r="O108" s="9" t="s">
        <v>76</v>
      </c>
      <c r="S108" s="9" t="s">
        <v>86</v>
      </c>
      <c r="T108" s="9" t="s">
        <v>39</v>
      </c>
      <c r="U108" s="9">
        <v>2</v>
      </c>
      <c r="V108" s="9" t="s">
        <v>56</v>
      </c>
      <c r="W108" s="9" t="s">
        <v>30</v>
      </c>
      <c r="X108" s="9" t="s">
        <v>54</v>
      </c>
      <c r="Y108" s="9" t="s">
        <v>78</v>
      </c>
      <c r="Z108" s="9" t="s">
        <v>43</v>
      </c>
      <c r="AB108" s="10" t="s">
        <v>44</v>
      </c>
    </row>
    <row r="109" spans="1:28" ht="12.75" x14ac:dyDescent="0.2">
      <c r="A109" s="11" t="s">
        <v>100</v>
      </c>
      <c r="B109" s="11" t="s">
        <v>46</v>
      </c>
      <c r="C109" s="11" t="s">
        <v>30</v>
      </c>
      <c r="D109" s="11" t="s">
        <v>109</v>
      </c>
      <c r="E109" s="11" t="s">
        <v>32</v>
      </c>
      <c r="F109" s="11" t="s">
        <v>79</v>
      </c>
      <c r="M109" s="11" t="s">
        <v>92</v>
      </c>
      <c r="N109" s="11" t="s">
        <v>35</v>
      </c>
      <c r="S109" s="11" t="s">
        <v>61</v>
      </c>
      <c r="T109" s="11" t="s">
        <v>39</v>
      </c>
      <c r="U109" s="11">
        <v>2</v>
      </c>
      <c r="V109" s="11" t="s">
        <v>56</v>
      </c>
      <c r="W109" s="11" t="s">
        <v>30</v>
      </c>
      <c r="X109" s="11" t="s">
        <v>54</v>
      </c>
      <c r="Y109" s="11" t="s">
        <v>88</v>
      </c>
      <c r="Z109" s="11" t="s">
        <v>43</v>
      </c>
      <c r="AB109" s="12" t="s">
        <v>63</v>
      </c>
    </row>
    <row r="110" spans="1:28" ht="12.75" x14ac:dyDescent="0.2">
      <c r="A110" s="9" t="s">
        <v>101</v>
      </c>
      <c r="B110" s="9" t="s">
        <v>58</v>
      </c>
      <c r="C110" s="9" t="s">
        <v>30</v>
      </c>
      <c r="D110" s="9" t="s">
        <v>74</v>
      </c>
      <c r="E110" s="9" t="s">
        <v>85</v>
      </c>
      <c r="G110" s="9" t="s">
        <v>68</v>
      </c>
      <c r="H110" s="9" t="s">
        <v>49</v>
      </c>
      <c r="I110" s="9" t="s">
        <v>35</v>
      </c>
      <c r="N110" s="9" t="s">
        <v>68</v>
      </c>
      <c r="O110" s="9" t="s">
        <v>69</v>
      </c>
      <c r="S110" s="9" t="s">
        <v>86</v>
      </c>
      <c r="T110" s="9" t="s">
        <v>52</v>
      </c>
      <c r="U110" s="9">
        <v>3</v>
      </c>
      <c r="V110" s="9" t="s">
        <v>53</v>
      </c>
      <c r="W110" s="9" t="s">
        <v>30</v>
      </c>
      <c r="X110" s="9" t="s">
        <v>41</v>
      </c>
      <c r="Y110" s="9" t="s">
        <v>78</v>
      </c>
      <c r="Z110" s="9" t="s">
        <v>43</v>
      </c>
      <c r="AB110" s="10" t="s">
        <v>44</v>
      </c>
    </row>
    <row r="111" spans="1:28" ht="12.75" x14ac:dyDescent="0.2">
      <c r="A111" s="11" t="s">
        <v>28</v>
      </c>
      <c r="B111" s="11" t="s">
        <v>46</v>
      </c>
      <c r="C111" s="11" t="s">
        <v>30</v>
      </c>
      <c r="D111" s="11" t="s">
        <v>31</v>
      </c>
      <c r="E111" s="11" t="s">
        <v>32</v>
      </c>
      <c r="G111" s="11" t="s">
        <v>65</v>
      </c>
      <c r="H111" s="11" t="s">
        <v>66</v>
      </c>
      <c r="I111" s="11" t="s">
        <v>35</v>
      </c>
      <c r="N111" s="11" t="s">
        <v>67</v>
      </c>
      <c r="O111" s="11" t="s">
        <v>68</v>
      </c>
      <c r="P111" s="11" t="s">
        <v>69</v>
      </c>
      <c r="S111" s="11" t="s">
        <v>38</v>
      </c>
      <c r="T111" s="11" t="s">
        <v>39</v>
      </c>
      <c r="U111" s="11">
        <v>3</v>
      </c>
      <c r="V111" s="11" t="s">
        <v>111</v>
      </c>
      <c r="W111" s="11" t="s">
        <v>30</v>
      </c>
      <c r="X111" s="11" t="s">
        <v>54</v>
      </c>
      <c r="Y111" s="11" t="s">
        <v>88</v>
      </c>
      <c r="Z111" s="11" t="s">
        <v>43</v>
      </c>
      <c r="AB111" s="12" t="s">
        <v>44</v>
      </c>
    </row>
    <row r="112" spans="1:28" ht="12.75" x14ac:dyDescent="0.2">
      <c r="A112" s="9" t="s">
        <v>100</v>
      </c>
      <c r="B112" s="9" t="s">
        <v>46</v>
      </c>
      <c r="C112" s="9" t="s">
        <v>30</v>
      </c>
      <c r="D112" s="9" t="s">
        <v>109</v>
      </c>
      <c r="E112" s="9" t="s">
        <v>32</v>
      </c>
      <c r="F112" s="9" t="s">
        <v>79</v>
      </c>
      <c r="M112" s="9" t="s">
        <v>92</v>
      </c>
      <c r="N112" s="9" t="s">
        <v>35</v>
      </c>
      <c r="S112" s="9" t="s">
        <v>61</v>
      </c>
      <c r="T112" s="9" t="s">
        <v>39</v>
      </c>
      <c r="U112" s="9">
        <v>3</v>
      </c>
      <c r="V112" s="9" t="s">
        <v>56</v>
      </c>
      <c r="W112" s="9" t="s">
        <v>30</v>
      </c>
      <c r="X112" s="9" t="s">
        <v>54</v>
      </c>
      <c r="Y112" s="9" t="s">
        <v>88</v>
      </c>
      <c r="Z112" s="9" t="s">
        <v>43</v>
      </c>
      <c r="AB112" s="10" t="s">
        <v>63</v>
      </c>
    </row>
    <row r="113" spans="1:28" ht="12.75" x14ac:dyDescent="0.2">
      <c r="A113" s="11" t="s">
        <v>96</v>
      </c>
      <c r="B113" s="11" t="s">
        <v>46</v>
      </c>
      <c r="C113" s="11" t="s">
        <v>30</v>
      </c>
      <c r="D113" s="11" t="s">
        <v>31</v>
      </c>
      <c r="E113" s="11" t="s">
        <v>32</v>
      </c>
      <c r="F113" s="11" t="s">
        <v>67</v>
      </c>
      <c r="G113" s="11" t="s">
        <v>33</v>
      </c>
      <c r="H113" s="11" t="s">
        <v>55</v>
      </c>
      <c r="N113" s="11" t="s">
        <v>65</v>
      </c>
      <c r="O113" s="11" t="s">
        <v>113</v>
      </c>
      <c r="P113" s="11" t="s">
        <v>35</v>
      </c>
      <c r="S113" s="11" t="s">
        <v>38</v>
      </c>
      <c r="T113" s="11" t="s">
        <v>39</v>
      </c>
      <c r="U113" s="11">
        <v>3</v>
      </c>
      <c r="V113" s="11" t="s">
        <v>53</v>
      </c>
      <c r="W113" s="11" t="s">
        <v>30</v>
      </c>
      <c r="X113" s="11" t="s">
        <v>83</v>
      </c>
      <c r="Y113" s="11" t="s">
        <v>88</v>
      </c>
      <c r="Z113" s="11" t="s">
        <v>43</v>
      </c>
      <c r="AB113" s="12" t="s">
        <v>44</v>
      </c>
    </row>
    <row r="114" spans="1:28" ht="12.75" x14ac:dyDescent="0.2">
      <c r="A114" s="9" t="s">
        <v>95</v>
      </c>
      <c r="B114" s="9" t="s">
        <v>58</v>
      </c>
      <c r="C114" s="9" t="s">
        <v>30</v>
      </c>
      <c r="D114" s="9" t="s">
        <v>64</v>
      </c>
      <c r="E114" s="9" t="s">
        <v>85</v>
      </c>
      <c r="G114" s="9" t="s">
        <v>35</v>
      </c>
      <c r="N114" s="9" t="s">
        <v>35</v>
      </c>
      <c r="S114" s="9" t="s">
        <v>87</v>
      </c>
      <c r="T114" s="9" t="s">
        <v>52</v>
      </c>
      <c r="U114" s="9">
        <v>3</v>
      </c>
      <c r="V114" s="9" t="s">
        <v>56</v>
      </c>
      <c r="W114" s="9" t="s">
        <v>30</v>
      </c>
      <c r="X114" s="9" t="s">
        <v>41</v>
      </c>
      <c r="Y114" s="9" t="s">
        <v>78</v>
      </c>
      <c r="Z114" s="9" t="s">
        <v>43</v>
      </c>
      <c r="AB114" s="10" t="s">
        <v>73</v>
      </c>
    </row>
    <row r="115" spans="1:28" ht="12.75" x14ac:dyDescent="0.2">
      <c r="A115" s="11" t="s">
        <v>101</v>
      </c>
      <c r="B115" s="11" t="s">
        <v>58</v>
      </c>
      <c r="C115" s="11" t="s">
        <v>30</v>
      </c>
      <c r="D115" s="11" t="s">
        <v>74</v>
      </c>
      <c r="E115" s="11" t="s">
        <v>85</v>
      </c>
      <c r="F115" s="11" t="s">
        <v>33</v>
      </c>
      <c r="G115" s="11" t="s">
        <v>66</v>
      </c>
      <c r="H115" s="11" t="s">
        <v>35</v>
      </c>
      <c r="N115" s="11" t="s">
        <v>112</v>
      </c>
      <c r="O115" s="11" t="s">
        <v>35</v>
      </c>
      <c r="S115" s="11" t="s">
        <v>86</v>
      </c>
      <c r="T115" s="11" t="s">
        <v>39</v>
      </c>
      <c r="U115" s="11">
        <v>2</v>
      </c>
      <c r="V115" s="11" t="s">
        <v>71</v>
      </c>
      <c r="W115" s="11" t="s">
        <v>30</v>
      </c>
      <c r="X115" s="11" t="s">
        <v>54</v>
      </c>
      <c r="Y115" s="11" t="s">
        <v>78</v>
      </c>
      <c r="Z115" s="11" t="s">
        <v>43</v>
      </c>
      <c r="AB115" s="12" t="s">
        <v>63</v>
      </c>
    </row>
    <row r="116" spans="1:28" ht="12.75" x14ac:dyDescent="0.2">
      <c r="A116" s="9" t="s">
        <v>101</v>
      </c>
      <c r="B116" s="9" t="s">
        <v>58</v>
      </c>
      <c r="C116" s="9" t="s">
        <v>30</v>
      </c>
      <c r="D116" s="9" t="s">
        <v>74</v>
      </c>
      <c r="E116" s="9" t="s">
        <v>85</v>
      </c>
      <c r="G116" s="9" t="s">
        <v>68</v>
      </c>
      <c r="H116" s="9" t="s">
        <v>49</v>
      </c>
      <c r="I116" s="9" t="s">
        <v>35</v>
      </c>
      <c r="N116" s="9" t="s">
        <v>68</v>
      </c>
      <c r="O116" s="9" t="s">
        <v>69</v>
      </c>
      <c r="S116" s="9" t="s">
        <v>86</v>
      </c>
      <c r="T116" s="9" t="s">
        <v>52</v>
      </c>
      <c r="U116" s="9">
        <v>2</v>
      </c>
      <c r="V116" s="9" t="s">
        <v>53</v>
      </c>
      <c r="W116" s="9" t="s">
        <v>30</v>
      </c>
      <c r="X116" s="9" t="s">
        <v>41</v>
      </c>
      <c r="Y116" s="9" t="s">
        <v>78</v>
      </c>
      <c r="Z116" s="9" t="s">
        <v>43</v>
      </c>
      <c r="AB116" s="10" t="s">
        <v>44</v>
      </c>
    </row>
    <row r="117" spans="1:28" ht="12.75" x14ac:dyDescent="0.2">
      <c r="A117" s="11" t="s">
        <v>96</v>
      </c>
      <c r="B117" s="11" t="s">
        <v>58</v>
      </c>
      <c r="C117" s="11" t="s">
        <v>30</v>
      </c>
      <c r="D117" s="11" t="s">
        <v>74</v>
      </c>
      <c r="E117" s="11" t="s">
        <v>32</v>
      </c>
      <c r="F117" s="11" t="s">
        <v>33</v>
      </c>
      <c r="G117" s="11" t="s">
        <v>66</v>
      </c>
      <c r="H117" s="11" t="s">
        <v>35</v>
      </c>
      <c r="N117" s="11" t="s">
        <v>33</v>
      </c>
      <c r="O117" s="11" t="s">
        <v>113</v>
      </c>
      <c r="P117" s="11" t="s">
        <v>35</v>
      </c>
      <c r="S117" s="11" t="s">
        <v>61</v>
      </c>
      <c r="T117" s="11" t="s">
        <v>39</v>
      </c>
      <c r="U117" s="11">
        <v>2</v>
      </c>
      <c r="V117" s="11" t="s">
        <v>111</v>
      </c>
      <c r="W117" s="11" t="s">
        <v>30</v>
      </c>
      <c r="X117" s="11" t="s">
        <v>41</v>
      </c>
      <c r="Y117" s="11" t="s">
        <v>88</v>
      </c>
      <c r="Z117" s="11" t="s">
        <v>43</v>
      </c>
      <c r="AB117" s="12" t="s">
        <v>44</v>
      </c>
    </row>
    <row r="118" spans="1:28" ht="12.75" x14ac:dyDescent="0.2">
      <c r="A118" s="9" t="s">
        <v>28</v>
      </c>
      <c r="B118" s="9" t="s">
        <v>58</v>
      </c>
      <c r="C118" s="9" t="s">
        <v>30</v>
      </c>
      <c r="D118" s="9" t="s">
        <v>74</v>
      </c>
      <c r="E118" s="9" t="s">
        <v>48</v>
      </c>
      <c r="F118" s="9" t="s">
        <v>49</v>
      </c>
      <c r="G118" s="9" t="s">
        <v>110</v>
      </c>
      <c r="M118" s="9" t="s">
        <v>51</v>
      </c>
      <c r="N118" s="9" t="s">
        <v>37</v>
      </c>
      <c r="S118" s="9" t="s">
        <v>61</v>
      </c>
      <c r="T118" s="9" t="s">
        <v>52</v>
      </c>
      <c r="U118" s="9">
        <v>3</v>
      </c>
      <c r="V118" s="9" t="s">
        <v>53</v>
      </c>
      <c r="W118" s="9" t="s">
        <v>30</v>
      </c>
      <c r="X118" s="9" t="s">
        <v>41</v>
      </c>
      <c r="Y118" s="9" t="s">
        <v>88</v>
      </c>
      <c r="Z118" s="9" t="s">
        <v>43</v>
      </c>
      <c r="AB118" s="10" t="s">
        <v>44</v>
      </c>
    </row>
    <row r="119" spans="1:28" ht="12.75" x14ac:dyDescent="0.2">
      <c r="A119" s="11" t="s">
        <v>96</v>
      </c>
      <c r="B119" s="11" t="s">
        <v>46</v>
      </c>
      <c r="C119" s="11" t="s">
        <v>30</v>
      </c>
      <c r="D119" s="11" t="s">
        <v>97</v>
      </c>
      <c r="E119" s="11" t="s">
        <v>32</v>
      </c>
      <c r="G119" s="11" t="s">
        <v>55</v>
      </c>
      <c r="N119" s="11" t="s">
        <v>36</v>
      </c>
      <c r="O119" s="11" t="s">
        <v>34</v>
      </c>
      <c r="P119" s="11" t="s">
        <v>35</v>
      </c>
      <c r="S119" s="11" t="s">
        <v>102</v>
      </c>
      <c r="T119" s="11" t="s">
        <v>52</v>
      </c>
      <c r="U119" s="11">
        <v>3</v>
      </c>
      <c r="V119" s="11" t="s">
        <v>53</v>
      </c>
      <c r="W119" s="11" t="s">
        <v>30</v>
      </c>
      <c r="X119" s="11" t="s">
        <v>54</v>
      </c>
      <c r="Y119" s="11" t="s">
        <v>88</v>
      </c>
      <c r="Z119" s="11" t="s">
        <v>43</v>
      </c>
      <c r="AB119" s="12" t="s">
        <v>44</v>
      </c>
    </row>
    <row r="120" spans="1:28" ht="12.75" x14ac:dyDescent="0.2">
      <c r="A120" s="9" t="s">
        <v>96</v>
      </c>
      <c r="B120" s="9" t="s">
        <v>46</v>
      </c>
      <c r="C120" s="9" t="s">
        <v>30</v>
      </c>
      <c r="D120" s="9" t="s">
        <v>31</v>
      </c>
      <c r="E120" s="9" t="s">
        <v>32</v>
      </c>
      <c r="F120" s="9" t="s">
        <v>75</v>
      </c>
      <c r="G120" s="9" t="s">
        <v>37</v>
      </c>
      <c r="M120" s="9" t="s">
        <v>108</v>
      </c>
      <c r="N120" s="9" t="s">
        <v>37</v>
      </c>
      <c r="S120" s="9" t="s">
        <v>61</v>
      </c>
      <c r="T120" s="9" t="s">
        <v>52</v>
      </c>
      <c r="U120" s="9">
        <v>3</v>
      </c>
      <c r="V120" s="9" t="s">
        <v>111</v>
      </c>
      <c r="W120" s="9" t="s">
        <v>30</v>
      </c>
      <c r="X120" s="9" t="s">
        <v>41</v>
      </c>
      <c r="Y120" s="9" t="s">
        <v>88</v>
      </c>
      <c r="Z120" s="9" t="s">
        <v>43</v>
      </c>
      <c r="AB120" s="10" t="s">
        <v>44</v>
      </c>
    </row>
    <row r="121" spans="1:28" ht="12.75" x14ac:dyDescent="0.2">
      <c r="A121" s="11" t="s">
        <v>100</v>
      </c>
      <c r="B121" s="11" t="s">
        <v>46</v>
      </c>
      <c r="C121" s="11" t="s">
        <v>30</v>
      </c>
      <c r="D121" s="11" t="s">
        <v>31</v>
      </c>
      <c r="E121" s="11" t="s">
        <v>32</v>
      </c>
      <c r="F121" s="11" t="s">
        <v>65</v>
      </c>
      <c r="G121" s="11" t="s">
        <v>66</v>
      </c>
      <c r="H121" s="11" t="s">
        <v>35</v>
      </c>
      <c r="M121" s="11" t="s">
        <v>67</v>
      </c>
      <c r="N121" s="11" t="s">
        <v>68</v>
      </c>
      <c r="O121" s="11" t="s">
        <v>69</v>
      </c>
      <c r="S121" s="11" t="s">
        <v>70</v>
      </c>
      <c r="T121" s="11" t="s">
        <v>39</v>
      </c>
      <c r="U121" s="11">
        <v>2</v>
      </c>
      <c r="V121" s="11" t="s">
        <v>53</v>
      </c>
      <c r="W121" s="11" t="s">
        <v>30</v>
      </c>
      <c r="X121" s="11" t="s">
        <v>54</v>
      </c>
      <c r="Y121" s="11" t="s">
        <v>42</v>
      </c>
      <c r="Z121" s="11" t="s">
        <v>43</v>
      </c>
      <c r="AB121" s="12" t="s">
        <v>44</v>
      </c>
    </row>
    <row r="122" spans="1:28" ht="12.75" x14ac:dyDescent="0.2">
      <c r="A122" s="9" t="s">
        <v>96</v>
      </c>
      <c r="B122" s="9" t="s">
        <v>58</v>
      </c>
      <c r="C122" s="9" t="s">
        <v>30</v>
      </c>
      <c r="D122" s="9" t="s">
        <v>31</v>
      </c>
      <c r="E122" s="9" t="s">
        <v>32</v>
      </c>
      <c r="F122" s="9" t="s">
        <v>75</v>
      </c>
      <c r="G122" s="9" t="s">
        <v>37</v>
      </c>
      <c r="N122" s="9" t="s">
        <v>67</v>
      </c>
      <c r="O122" s="9" t="s">
        <v>76</v>
      </c>
      <c r="S122" s="9" t="s">
        <v>61</v>
      </c>
      <c r="T122" s="9" t="s">
        <v>39</v>
      </c>
      <c r="U122" s="9">
        <v>3</v>
      </c>
      <c r="V122" s="9" t="s">
        <v>56</v>
      </c>
      <c r="W122" s="9" t="s">
        <v>30</v>
      </c>
      <c r="X122" s="9" t="s">
        <v>54</v>
      </c>
      <c r="Y122" s="9" t="s">
        <v>42</v>
      </c>
      <c r="Z122" s="9" t="s">
        <v>43</v>
      </c>
      <c r="AB122" s="10" t="s">
        <v>44</v>
      </c>
    </row>
    <row r="123" spans="1:28" ht="12.75" x14ac:dyDescent="0.2">
      <c r="A123" s="11" t="s">
        <v>100</v>
      </c>
      <c r="B123" s="11" t="s">
        <v>46</v>
      </c>
      <c r="C123" s="11" t="s">
        <v>30</v>
      </c>
      <c r="D123" s="11" t="s">
        <v>109</v>
      </c>
      <c r="E123" s="11" t="s">
        <v>32</v>
      </c>
      <c r="F123" s="11" t="s">
        <v>79</v>
      </c>
      <c r="M123" s="11" t="s">
        <v>92</v>
      </c>
      <c r="N123" s="11" t="s">
        <v>35</v>
      </c>
      <c r="S123" s="11" t="s">
        <v>61</v>
      </c>
      <c r="T123" s="11" t="s">
        <v>39</v>
      </c>
      <c r="U123" s="11">
        <v>2</v>
      </c>
      <c r="V123" s="11" t="s">
        <v>53</v>
      </c>
      <c r="W123" s="11" t="s">
        <v>30</v>
      </c>
      <c r="X123" s="11" t="s">
        <v>54</v>
      </c>
      <c r="Y123" s="11" t="s">
        <v>78</v>
      </c>
      <c r="Z123" s="11" t="s">
        <v>43</v>
      </c>
      <c r="AB123" s="12" t="s">
        <v>63</v>
      </c>
    </row>
    <row r="124" spans="1:28" ht="12.75" x14ac:dyDescent="0.2">
      <c r="A124" s="9" t="s">
        <v>96</v>
      </c>
      <c r="B124" s="9" t="s">
        <v>46</v>
      </c>
      <c r="C124" s="9" t="s">
        <v>30</v>
      </c>
      <c r="D124" s="9" t="s">
        <v>31</v>
      </c>
      <c r="E124" s="9" t="s">
        <v>32</v>
      </c>
      <c r="F124" s="9" t="s">
        <v>67</v>
      </c>
      <c r="G124" s="9" t="s">
        <v>33</v>
      </c>
      <c r="H124" s="9" t="s">
        <v>55</v>
      </c>
      <c r="N124" s="9" t="s">
        <v>65</v>
      </c>
      <c r="O124" s="9" t="s">
        <v>113</v>
      </c>
      <c r="P124" s="9" t="s">
        <v>35</v>
      </c>
      <c r="S124" s="9" t="s">
        <v>38</v>
      </c>
      <c r="T124" s="9" t="s">
        <v>39</v>
      </c>
      <c r="U124" s="9">
        <v>3</v>
      </c>
      <c r="V124" s="9" t="s">
        <v>53</v>
      </c>
      <c r="W124" s="9" t="s">
        <v>30</v>
      </c>
      <c r="X124" s="9" t="s">
        <v>83</v>
      </c>
      <c r="Y124" s="9" t="s">
        <v>114</v>
      </c>
      <c r="Z124" s="9" t="s">
        <v>43</v>
      </c>
      <c r="AB124" s="10" t="s">
        <v>44</v>
      </c>
    </row>
    <row r="125" spans="1:28" ht="12.75" x14ac:dyDescent="0.2">
      <c r="A125" s="11" t="s">
        <v>100</v>
      </c>
      <c r="B125" s="11" t="s">
        <v>58</v>
      </c>
      <c r="C125" s="11" t="s">
        <v>30</v>
      </c>
      <c r="D125" s="11" t="s">
        <v>74</v>
      </c>
      <c r="E125" s="11" t="s">
        <v>85</v>
      </c>
      <c r="F125" s="11" t="s">
        <v>33</v>
      </c>
      <c r="G125" s="11" t="s">
        <v>66</v>
      </c>
      <c r="H125" s="11" t="s">
        <v>35</v>
      </c>
      <c r="N125" s="11" t="s">
        <v>112</v>
      </c>
      <c r="O125" s="11" t="s">
        <v>35</v>
      </c>
      <c r="S125" s="11" t="s">
        <v>86</v>
      </c>
      <c r="T125" s="11" t="s">
        <v>39</v>
      </c>
      <c r="U125" s="11">
        <v>3</v>
      </c>
      <c r="V125" s="11" t="s">
        <v>56</v>
      </c>
      <c r="W125" s="11" t="s">
        <v>30</v>
      </c>
      <c r="X125" s="11" t="s">
        <v>54</v>
      </c>
      <c r="Y125" s="11" t="s">
        <v>78</v>
      </c>
      <c r="Z125" s="11" t="s">
        <v>43</v>
      </c>
      <c r="AB125" s="12" t="s">
        <v>63</v>
      </c>
    </row>
    <row r="126" spans="1:28" ht="12.75" x14ac:dyDescent="0.2">
      <c r="A126" s="9" t="s">
        <v>96</v>
      </c>
      <c r="B126" s="9" t="s">
        <v>58</v>
      </c>
      <c r="C126" s="9" t="s">
        <v>30</v>
      </c>
      <c r="D126" s="9" t="s">
        <v>74</v>
      </c>
      <c r="E126" s="9" t="s">
        <v>85</v>
      </c>
      <c r="G126" s="9" t="s">
        <v>68</v>
      </c>
      <c r="H126" s="9" t="s">
        <v>49</v>
      </c>
      <c r="I126" s="9" t="s">
        <v>35</v>
      </c>
      <c r="N126" s="9" t="s">
        <v>68</v>
      </c>
      <c r="O126" s="9" t="s">
        <v>69</v>
      </c>
      <c r="S126" s="9" t="s">
        <v>61</v>
      </c>
      <c r="T126" s="9" t="s">
        <v>52</v>
      </c>
      <c r="U126" s="9">
        <v>2</v>
      </c>
      <c r="V126" s="9" t="s">
        <v>53</v>
      </c>
      <c r="W126" s="9" t="s">
        <v>30</v>
      </c>
      <c r="X126" s="9" t="s">
        <v>41</v>
      </c>
      <c r="Y126" s="9" t="s">
        <v>88</v>
      </c>
      <c r="Z126" s="9" t="s">
        <v>43</v>
      </c>
      <c r="AB126" s="10" t="s">
        <v>44</v>
      </c>
    </row>
    <row r="127" spans="1:28" ht="12.75" x14ac:dyDescent="0.2">
      <c r="A127" s="11" t="s">
        <v>28</v>
      </c>
      <c r="B127" s="11" t="s">
        <v>46</v>
      </c>
      <c r="C127" s="11" t="s">
        <v>30</v>
      </c>
      <c r="D127" s="11" t="s">
        <v>31</v>
      </c>
      <c r="E127" s="11" t="s">
        <v>48</v>
      </c>
      <c r="H127" s="11" t="s">
        <v>89</v>
      </c>
      <c r="N127" s="11" t="s">
        <v>90</v>
      </c>
      <c r="S127" s="11" t="s">
        <v>61</v>
      </c>
      <c r="T127" s="11" t="s">
        <v>52</v>
      </c>
      <c r="U127" s="11">
        <v>3</v>
      </c>
      <c r="V127" s="11" t="s">
        <v>53</v>
      </c>
      <c r="W127" s="11" t="s">
        <v>30</v>
      </c>
      <c r="X127" s="11" t="s">
        <v>83</v>
      </c>
      <c r="Y127" s="11" t="s">
        <v>88</v>
      </c>
      <c r="Z127" s="11" t="s">
        <v>43</v>
      </c>
      <c r="AB127" s="12" t="s">
        <v>44</v>
      </c>
    </row>
    <row r="128" spans="1:28" ht="12.75" x14ac:dyDescent="0.2">
      <c r="A128" s="9" t="s">
        <v>100</v>
      </c>
      <c r="B128" s="9" t="s">
        <v>58</v>
      </c>
      <c r="C128" s="9" t="s">
        <v>30</v>
      </c>
      <c r="D128" s="9" t="s">
        <v>31</v>
      </c>
      <c r="E128" s="9" t="s">
        <v>48</v>
      </c>
      <c r="I128" s="9" t="s">
        <v>89</v>
      </c>
      <c r="N128" s="9" t="s">
        <v>90</v>
      </c>
      <c r="S128" s="9" t="s">
        <v>86</v>
      </c>
      <c r="T128" s="9" t="s">
        <v>52</v>
      </c>
      <c r="U128" s="9">
        <v>2</v>
      </c>
      <c r="V128" s="9" t="s">
        <v>53</v>
      </c>
      <c r="W128" s="9" t="s">
        <v>30</v>
      </c>
      <c r="X128" s="9" t="s">
        <v>41</v>
      </c>
      <c r="Y128" s="9" t="s">
        <v>78</v>
      </c>
      <c r="Z128" s="9" t="s">
        <v>43</v>
      </c>
      <c r="AB128" s="10" t="s">
        <v>44</v>
      </c>
    </row>
    <row r="129" spans="1:28" ht="12.75" x14ac:dyDescent="0.2">
      <c r="A129" s="11" t="s">
        <v>100</v>
      </c>
      <c r="B129" s="11" t="s">
        <v>58</v>
      </c>
      <c r="C129" s="11" t="s">
        <v>30</v>
      </c>
      <c r="D129" s="11" t="s">
        <v>74</v>
      </c>
      <c r="E129" s="11" t="s">
        <v>32</v>
      </c>
      <c r="F129" s="11" t="s">
        <v>33</v>
      </c>
      <c r="G129" s="11" t="s">
        <v>66</v>
      </c>
      <c r="H129" s="11" t="s">
        <v>35</v>
      </c>
      <c r="N129" s="11" t="s">
        <v>33</v>
      </c>
      <c r="O129" s="11" t="s">
        <v>113</v>
      </c>
      <c r="P129" s="11" t="s">
        <v>35</v>
      </c>
      <c r="S129" s="11" t="s">
        <v>61</v>
      </c>
      <c r="T129" s="11" t="s">
        <v>39</v>
      </c>
      <c r="U129" s="11">
        <v>2</v>
      </c>
      <c r="V129" s="11" t="s">
        <v>111</v>
      </c>
      <c r="W129" s="11" t="s">
        <v>30</v>
      </c>
      <c r="X129" s="11" t="s">
        <v>41</v>
      </c>
      <c r="Y129" s="11" t="s">
        <v>114</v>
      </c>
      <c r="Z129" s="11" t="s">
        <v>43</v>
      </c>
      <c r="AB129" s="12" t="s">
        <v>44</v>
      </c>
    </row>
    <row r="130" spans="1:28" ht="12.75" x14ac:dyDescent="0.2">
      <c r="A130" s="9" t="s">
        <v>96</v>
      </c>
      <c r="B130" s="9" t="s">
        <v>58</v>
      </c>
      <c r="C130" s="9" t="s">
        <v>30</v>
      </c>
      <c r="D130" s="9" t="s">
        <v>74</v>
      </c>
      <c r="E130" s="9" t="s">
        <v>48</v>
      </c>
      <c r="F130" s="9" t="s">
        <v>49</v>
      </c>
      <c r="G130" s="9" t="s">
        <v>110</v>
      </c>
      <c r="M130" s="9" t="s">
        <v>51</v>
      </c>
      <c r="N130" s="9" t="s">
        <v>37</v>
      </c>
      <c r="S130" s="9" t="s">
        <v>86</v>
      </c>
      <c r="T130" s="9" t="s">
        <v>52</v>
      </c>
      <c r="U130" s="9">
        <v>3</v>
      </c>
      <c r="V130" s="9" t="s">
        <v>53</v>
      </c>
      <c r="W130" s="9" t="s">
        <v>30</v>
      </c>
      <c r="X130" s="9" t="s">
        <v>54</v>
      </c>
      <c r="Y130" s="9" t="s">
        <v>114</v>
      </c>
      <c r="Z130" s="9" t="s">
        <v>43</v>
      </c>
      <c r="AB130" s="10" t="s">
        <v>44</v>
      </c>
    </row>
    <row r="131" spans="1:28" ht="12.75" x14ac:dyDescent="0.2">
      <c r="A131" s="11" t="s">
        <v>28</v>
      </c>
      <c r="B131" s="11" t="s">
        <v>46</v>
      </c>
      <c r="C131" s="11" t="s">
        <v>30</v>
      </c>
      <c r="D131" s="11" t="s">
        <v>97</v>
      </c>
      <c r="E131" s="11" t="s">
        <v>32</v>
      </c>
      <c r="G131" s="11" t="s">
        <v>55</v>
      </c>
      <c r="N131" s="11" t="s">
        <v>36</v>
      </c>
      <c r="O131" s="11" t="s">
        <v>34</v>
      </c>
      <c r="P131" s="11" t="s">
        <v>35</v>
      </c>
      <c r="S131" s="11" t="s">
        <v>102</v>
      </c>
      <c r="T131" s="11" t="s">
        <v>52</v>
      </c>
      <c r="U131" s="11">
        <v>3</v>
      </c>
      <c r="V131" s="11" t="s">
        <v>53</v>
      </c>
      <c r="W131" s="11" t="s">
        <v>30</v>
      </c>
      <c r="X131" s="11" t="s">
        <v>54</v>
      </c>
      <c r="Y131" s="11" t="s">
        <v>78</v>
      </c>
      <c r="Z131" s="11" t="s">
        <v>43</v>
      </c>
      <c r="AB131" s="12" t="s">
        <v>63</v>
      </c>
    </row>
    <row r="132" spans="1:28" ht="12.75" x14ac:dyDescent="0.2">
      <c r="A132" s="9" t="s">
        <v>100</v>
      </c>
      <c r="B132" s="9" t="s">
        <v>46</v>
      </c>
      <c r="C132" s="9" t="s">
        <v>30</v>
      </c>
      <c r="D132" s="9" t="s">
        <v>31</v>
      </c>
      <c r="E132" s="9" t="s">
        <v>32</v>
      </c>
      <c r="F132" s="9" t="s">
        <v>75</v>
      </c>
      <c r="G132" s="9" t="s">
        <v>37</v>
      </c>
      <c r="M132" s="9" t="s">
        <v>108</v>
      </c>
      <c r="N132" s="9" t="s">
        <v>37</v>
      </c>
      <c r="S132" s="9" t="s">
        <v>61</v>
      </c>
      <c r="T132" s="9" t="s">
        <v>52</v>
      </c>
      <c r="U132" s="9">
        <v>3</v>
      </c>
      <c r="V132" s="9" t="s">
        <v>53</v>
      </c>
      <c r="W132" s="9" t="s">
        <v>30</v>
      </c>
      <c r="X132" s="9" t="s">
        <v>41</v>
      </c>
      <c r="Y132" s="9" t="s">
        <v>78</v>
      </c>
      <c r="Z132" s="9" t="s">
        <v>43</v>
      </c>
      <c r="AB132" s="10" t="s">
        <v>63</v>
      </c>
    </row>
    <row r="133" spans="1:28" ht="12.75" x14ac:dyDescent="0.2">
      <c r="A133" s="11" t="s">
        <v>96</v>
      </c>
      <c r="B133" s="11" t="s">
        <v>46</v>
      </c>
      <c r="C133" s="11" t="s">
        <v>30</v>
      </c>
      <c r="D133" s="11" t="s">
        <v>31</v>
      </c>
      <c r="E133" s="11" t="s">
        <v>32</v>
      </c>
      <c r="F133" s="11" t="s">
        <v>65</v>
      </c>
      <c r="G133" s="11" t="s">
        <v>66</v>
      </c>
      <c r="H133" s="11" t="s">
        <v>35</v>
      </c>
      <c r="M133" s="11" t="s">
        <v>82</v>
      </c>
      <c r="N133" s="11" t="s">
        <v>68</v>
      </c>
      <c r="O133" s="11" t="s">
        <v>35</v>
      </c>
      <c r="S133" s="11" t="s">
        <v>77</v>
      </c>
      <c r="T133" s="11" t="s">
        <v>39</v>
      </c>
      <c r="U133" s="11">
        <v>2</v>
      </c>
      <c r="V133" s="11" t="s">
        <v>56</v>
      </c>
      <c r="W133" s="11" t="s">
        <v>30</v>
      </c>
      <c r="X133" s="11" t="s">
        <v>54</v>
      </c>
      <c r="Y133" s="11" t="s">
        <v>78</v>
      </c>
      <c r="Z133" s="11" t="s">
        <v>43</v>
      </c>
      <c r="AB133" s="12" t="s">
        <v>44</v>
      </c>
    </row>
    <row r="134" spans="1:28" ht="12.75" x14ac:dyDescent="0.2">
      <c r="A134" s="9" t="s">
        <v>28</v>
      </c>
      <c r="B134" s="9" t="s">
        <v>46</v>
      </c>
      <c r="C134" s="9" t="s">
        <v>30</v>
      </c>
      <c r="D134" s="9" t="s">
        <v>31</v>
      </c>
      <c r="E134" s="9" t="s">
        <v>32</v>
      </c>
      <c r="F134" s="9" t="s">
        <v>65</v>
      </c>
      <c r="G134" s="9" t="s">
        <v>66</v>
      </c>
      <c r="H134" s="9" t="s">
        <v>35</v>
      </c>
      <c r="N134" s="9" t="s">
        <v>65</v>
      </c>
      <c r="O134" s="9" t="s">
        <v>113</v>
      </c>
      <c r="P134" s="9" t="s">
        <v>35</v>
      </c>
      <c r="S134" s="9" t="s">
        <v>61</v>
      </c>
      <c r="T134" s="9" t="s">
        <v>39</v>
      </c>
      <c r="U134" s="9">
        <v>3</v>
      </c>
      <c r="V134" s="9" t="s">
        <v>111</v>
      </c>
      <c r="W134" s="9" t="s">
        <v>30</v>
      </c>
      <c r="X134" s="9" t="s">
        <v>54</v>
      </c>
      <c r="Y134" s="9" t="s">
        <v>88</v>
      </c>
      <c r="Z134" s="9" t="s">
        <v>43</v>
      </c>
      <c r="AB134" s="10" t="s">
        <v>44</v>
      </c>
    </row>
    <row r="135" spans="1:28" ht="12.75" x14ac:dyDescent="0.2">
      <c r="A135" s="11" t="s">
        <v>100</v>
      </c>
      <c r="B135" s="11" t="s">
        <v>58</v>
      </c>
      <c r="C135" s="11" t="s">
        <v>30</v>
      </c>
      <c r="D135" s="11" t="s">
        <v>31</v>
      </c>
      <c r="E135" s="11" t="s">
        <v>32</v>
      </c>
      <c r="F135" s="11" t="s">
        <v>75</v>
      </c>
      <c r="G135" s="11" t="s">
        <v>37</v>
      </c>
      <c r="M135" s="11" t="s">
        <v>65</v>
      </c>
      <c r="N135" s="11" t="s">
        <v>34</v>
      </c>
      <c r="O135" s="11" t="s">
        <v>69</v>
      </c>
      <c r="S135" s="11" t="s">
        <v>61</v>
      </c>
      <c r="T135" s="11" t="s">
        <v>39</v>
      </c>
      <c r="U135" s="11">
        <v>3</v>
      </c>
      <c r="V135" s="11" t="s">
        <v>56</v>
      </c>
      <c r="W135" s="11" t="s">
        <v>30</v>
      </c>
      <c r="X135" s="11" t="s">
        <v>54</v>
      </c>
      <c r="Y135" s="11" t="s">
        <v>78</v>
      </c>
      <c r="Z135" s="11" t="s">
        <v>43</v>
      </c>
      <c r="AB135" s="12" t="s">
        <v>44</v>
      </c>
    </row>
    <row r="136" spans="1:28" ht="12.75" x14ac:dyDescent="0.2">
      <c r="A136" s="9" t="s">
        <v>96</v>
      </c>
      <c r="B136" s="9" t="s">
        <v>46</v>
      </c>
      <c r="C136" s="9" t="s">
        <v>30</v>
      </c>
      <c r="D136" s="9" t="s">
        <v>109</v>
      </c>
      <c r="E136" s="9" t="s">
        <v>32</v>
      </c>
      <c r="F136" s="9" t="s">
        <v>79</v>
      </c>
      <c r="M136" s="9" t="s">
        <v>92</v>
      </c>
      <c r="N136" s="9" t="s">
        <v>35</v>
      </c>
      <c r="S136" s="9" t="s">
        <v>77</v>
      </c>
      <c r="T136" s="9" t="s">
        <v>39</v>
      </c>
      <c r="U136" s="9">
        <v>2</v>
      </c>
      <c r="V136" s="9" t="s">
        <v>53</v>
      </c>
      <c r="W136" s="9" t="s">
        <v>30</v>
      </c>
      <c r="X136" s="9" t="s">
        <v>54</v>
      </c>
      <c r="Y136" s="9" t="s">
        <v>114</v>
      </c>
      <c r="Z136" s="9" t="s">
        <v>43</v>
      </c>
      <c r="AB136" s="10" t="s">
        <v>44</v>
      </c>
    </row>
    <row r="137" spans="1:28" ht="12.75" x14ac:dyDescent="0.2">
      <c r="A137" s="11" t="s">
        <v>100</v>
      </c>
      <c r="B137" s="11" t="s">
        <v>46</v>
      </c>
      <c r="C137" s="11" t="s">
        <v>30</v>
      </c>
      <c r="D137" s="11" t="s">
        <v>109</v>
      </c>
      <c r="E137" s="11" t="s">
        <v>32</v>
      </c>
      <c r="F137" s="11" t="s">
        <v>79</v>
      </c>
      <c r="M137" s="11" t="s">
        <v>79</v>
      </c>
      <c r="S137" s="11" t="s">
        <v>61</v>
      </c>
      <c r="T137" s="11" t="s">
        <v>39</v>
      </c>
      <c r="U137" s="11">
        <v>2</v>
      </c>
      <c r="V137" s="11" t="s">
        <v>53</v>
      </c>
      <c r="W137" s="11" t="s">
        <v>30</v>
      </c>
      <c r="X137" s="11" t="s">
        <v>54</v>
      </c>
      <c r="Y137" s="11" t="s">
        <v>78</v>
      </c>
      <c r="Z137" s="11" t="s">
        <v>43</v>
      </c>
      <c r="AB137" s="12" t="s">
        <v>44</v>
      </c>
    </row>
    <row r="138" spans="1:28" ht="12.75" x14ac:dyDescent="0.2">
      <c r="A138" s="9" t="s">
        <v>96</v>
      </c>
      <c r="B138" s="9" t="s">
        <v>46</v>
      </c>
      <c r="C138" s="9" t="s">
        <v>30</v>
      </c>
      <c r="D138" s="9" t="s">
        <v>31</v>
      </c>
      <c r="E138" s="9" t="s">
        <v>32</v>
      </c>
      <c r="F138" s="9" t="s">
        <v>67</v>
      </c>
      <c r="G138" s="9" t="s">
        <v>33</v>
      </c>
      <c r="H138" s="9" t="s">
        <v>55</v>
      </c>
      <c r="M138" s="9" t="s">
        <v>67</v>
      </c>
      <c r="N138" s="9" t="s">
        <v>33</v>
      </c>
      <c r="O138" s="9" t="s">
        <v>98</v>
      </c>
      <c r="S138" s="9" t="s">
        <v>38</v>
      </c>
      <c r="T138" s="9" t="s">
        <v>39</v>
      </c>
      <c r="U138" s="9">
        <v>3</v>
      </c>
      <c r="V138" s="9" t="s">
        <v>53</v>
      </c>
      <c r="W138" s="9" t="s">
        <v>30</v>
      </c>
      <c r="X138" s="9" t="s">
        <v>83</v>
      </c>
      <c r="Y138" s="9" t="s">
        <v>88</v>
      </c>
      <c r="Z138" s="9" t="s">
        <v>43</v>
      </c>
      <c r="AB138" s="10" t="s">
        <v>44</v>
      </c>
    </row>
    <row r="139" spans="1:28" ht="12.75" x14ac:dyDescent="0.2">
      <c r="A139" s="11" t="s">
        <v>100</v>
      </c>
      <c r="B139" s="11" t="s">
        <v>58</v>
      </c>
      <c r="C139" s="11" t="s">
        <v>30</v>
      </c>
      <c r="D139" s="11" t="s">
        <v>74</v>
      </c>
      <c r="E139" s="11" t="s">
        <v>85</v>
      </c>
      <c r="F139" s="11" t="s">
        <v>33</v>
      </c>
      <c r="G139" s="11" t="s">
        <v>66</v>
      </c>
      <c r="H139" s="11" t="s">
        <v>35</v>
      </c>
      <c r="M139" s="11" t="s">
        <v>33</v>
      </c>
      <c r="N139" s="11" t="s">
        <v>113</v>
      </c>
      <c r="O139" s="11" t="s">
        <v>35</v>
      </c>
      <c r="S139" s="11" t="s">
        <v>61</v>
      </c>
      <c r="T139" s="11" t="s">
        <v>52</v>
      </c>
      <c r="U139" s="11">
        <v>3</v>
      </c>
      <c r="V139" s="11" t="s">
        <v>53</v>
      </c>
      <c r="W139" s="11" t="s">
        <v>30</v>
      </c>
      <c r="X139" s="11" t="s">
        <v>41</v>
      </c>
      <c r="Y139" s="11" t="s">
        <v>88</v>
      </c>
      <c r="Z139" s="11" t="s">
        <v>43</v>
      </c>
      <c r="AB139" s="12" t="s">
        <v>44</v>
      </c>
    </row>
    <row r="140" spans="1:28" ht="12.75" x14ac:dyDescent="0.2">
      <c r="A140" s="9" t="s">
        <v>100</v>
      </c>
      <c r="B140" s="9" t="s">
        <v>58</v>
      </c>
      <c r="C140" s="9" t="s">
        <v>30</v>
      </c>
      <c r="D140" s="9" t="s">
        <v>74</v>
      </c>
      <c r="E140" s="9" t="s">
        <v>85</v>
      </c>
      <c r="F140" s="9" t="s">
        <v>68</v>
      </c>
      <c r="G140" s="9" t="s">
        <v>49</v>
      </c>
      <c r="H140" s="9" t="s">
        <v>35</v>
      </c>
      <c r="M140" s="9" t="s">
        <v>68</v>
      </c>
      <c r="N140" s="9" t="s">
        <v>36</v>
      </c>
      <c r="O140" s="9" t="s">
        <v>35</v>
      </c>
      <c r="S140" s="9" t="s">
        <v>102</v>
      </c>
      <c r="T140" s="9" t="s">
        <v>52</v>
      </c>
      <c r="U140" s="9">
        <v>3</v>
      </c>
      <c r="V140" s="9" t="s">
        <v>53</v>
      </c>
      <c r="W140" s="9" t="s">
        <v>30</v>
      </c>
      <c r="X140" s="9" t="s">
        <v>41</v>
      </c>
      <c r="Y140" s="9" t="s">
        <v>78</v>
      </c>
      <c r="Z140" s="9" t="s">
        <v>43</v>
      </c>
      <c r="AB140" s="10" t="s">
        <v>44</v>
      </c>
    </row>
    <row r="141" spans="1:28" ht="12.75" x14ac:dyDescent="0.2">
      <c r="A141" s="11" t="s">
        <v>100</v>
      </c>
      <c r="B141" s="11" t="s">
        <v>46</v>
      </c>
      <c r="C141" s="11" t="s">
        <v>30</v>
      </c>
      <c r="D141" s="11" t="s">
        <v>74</v>
      </c>
      <c r="E141" s="11" t="s">
        <v>85</v>
      </c>
      <c r="F141" s="11" t="s">
        <v>35</v>
      </c>
      <c r="G141" s="11" t="s">
        <v>33</v>
      </c>
      <c r="H141" s="11" t="s">
        <v>66</v>
      </c>
      <c r="N141" s="11" t="s">
        <v>76</v>
      </c>
      <c r="S141" s="11" t="s">
        <v>86</v>
      </c>
      <c r="T141" s="11" t="s">
        <v>39</v>
      </c>
      <c r="U141" s="11">
        <v>3</v>
      </c>
      <c r="V141" s="11" t="s">
        <v>56</v>
      </c>
      <c r="W141" s="11" t="s">
        <v>30</v>
      </c>
      <c r="X141" s="11" t="s">
        <v>54</v>
      </c>
      <c r="Y141" s="11" t="s">
        <v>78</v>
      </c>
      <c r="Z141" s="11" t="s">
        <v>43</v>
      </c>
      <c r="AB141" s="12" t="s">
        <v>63</v>
      </c>
    </row>
    <row r="142" spans="1:28" ht="12.75" x14ac:dyDescent="0.2">
      <c r="A142" s="9" t="s">
        <v>96</v>
      </c>
      <c r="B142" s="9" t="s">
        <v>58</v>
      </c>
      <c r="C142" s="9" t="s">
        <v>30</v>
      </c>
      <c r="D142" s="9" t="s">
        <v>74</v>
      </c>
      <c r="E142" s="9" t="s">
        <v>85</v>
      </c>
      <c r="F142" s="9" t="s">
        <v>68</v>
      </c>
      <c r="I142" s="9" t="s">
        <v>35</v>
      </c>
      <c r="J142" s="9" t="s">
        <v>49</v>
      </c>
      <c r="M142" s="9" t="s">
        <v>76</v>
      </c>
      <c r="S142" s="9" t="s">
        <v>61</v>
      </c>
      <c r="T142" s="9" t="s">
        <v>52</v>
      </c>
      <c r="U142" s="9">
        <v>3</v>
      </c>
      <c r="V142" s="9" t="s">
        <v>53</v>
      </c>
      <c r="W142" s="9" t="s">
        <v>30</v>
      </c>
      <c r="X142" s="9" t="s">
        <v>41</v>
      </c>
      <c r="Y142" s="9" t="s">
        <v>42</v>
      </c>
      <c r="Z142" s="9" t="s">
        <v>43</v>
      </c>
      <c r="AB142" s="10" t="s">
        <v>44</v>
      </c>
    </row>
    <row r="143" spans="1:28" ht="12.75" x14ac:dyDescent="0.2">
      <c r="A143" s="11" t="s">
        <v>28</v>
      </c>
      <c r="B143" s="11" t="s">
        <v>46</v>
      </c>
      <c r="C143" s="11" t="s">
        <v>30</v>
      </c>
      <c r="D143" s="11" t="s">
        <v>31</v>
      </c>
      <c r="E143" s="11" t="s">
        <v>48</v>
      </c>
      <c r="H143" s="11" t="s">
        <v>89</v>
      </c>
      <c r="M143" s="11" t="s">
        <v>90</v>
      </c>
      <c r="S143" s="11" t="s">
        <v>61</v>
      </c>
      <c r="T143" s="11" t="s">
        <v>52</v>
      </c>
      <c r="U143" s="11">
        <v>3</v>
      </c>
      <c r="V143" s="11" t="s">
        <v>53</v>
      </c>
      <c r="W143" s="11" t="s">
        <v>30</v>
      </c>
      <c r="X143" s="11" t="s">
        <v>83</v>
      </c>
      <c r="Y143" s="11" t="s">
        <v>42</v>
      </c>
      <c r="Z143" s="11" t="s">
        <v>43</v>
      </c>
      <c r="AB143" s="12" t="s">
        <v>44</v>
      </c>
    </row>
    <row r="144" spans="1:28" ht="12.75" x14ac:dyDescent="0.2">
      <c r="A144" s="9" t="s">
        <v>100</v>
      </c>
      <c r="B144" s="9" t="s">
        <v>58</v>
      </c>
      <c r="C144" s="9" t="s">
        <v>30</v>
      </c>
      <c r="D144" s="9" t="s">
        <v>31</v>
      </c>
      <c r="E144" s="9" t="s">
        <v>48</v>
      </c>
      <c r="I144" s="9" t="s">
        <v>89</v>
      </c>
      <c r="N144" s="9" t="s">
        <v>90</v>
      </c>
      <c r="S144" s="9" t="s">
        <v>87</v>
      </c>
      <c r="T144" s="9" t="s">
        <v>52</v>
      </c>
      <c r="U144" s="9">
        <v>3</v>
      </c>
      <c r="V144" s="9" t="s">
        <v>53</v>
      </c>
      <c r="W144" s="9" t="s">
        <v>30</v>
      </c>
      <c r="X144" s="9" t="s">
        <v>41</v>
      </c>
      <c r="Y144" s="9" t="s">
        <v>42</v>
      </c>
      <c r="Z144" s="9" t="s">
        <v>43</v>
      </c>
      <c r="AB144" s="10" t="s">
        <v>44</v>
      </c>
    </row>
    <row r="145" spans="1:28" ht="12.75" x14ac:dyDescent="0.2">
      <c r="A145" s="11" t="s">
        <v>96</v>
      </c>
      <c r="B145" s="11" t="s">
        <v>29</v>
      </c>
      <c r="C145" s="11" t="s">
        <v>30</v>
      </c>
      <c r="D145" s="11" t="s">
        <v>74</v>
      </c>
      <c r="E145" s="11" t="s">
        <v>32</v>
      </c>
      <c r="F145" s="11" t="s">
        <v>33</v>
      </c>
      <c r="H145" s="11" t="s">
        <v>66</v>
      </c>
      <c r="I145" s="11" t="s">
        <v>35</v>
      </c>
      <c r="N145" s="11" t="s">
        <v>33</v>
      </c>
      <c r="O145" s="11" t="s">
        <v>36</v>
      </c>
      <c r="Q145" s="11" t="s">
        <v>37</v>
      </c>
      <c r="S145" s="11" t="s">
        <v>38</v>
      </c>
      <c r="T145" s="11" t="s">
        <v>39</v>
      </c>
      <c r="U145" s="11">
        <v>2</v>
      </c>
      <c r="V145" s="11" t="s">
        <v>111</v>
      </c>
      <c r="W145" s="11" t="s">
        <v>30</v>
      </c>
      <c r="X145" s="11" t="s">
        <v>41</v>
      </c>
      <c r="Y145" s="11" t="s">
        <v>88</v>
      </c>
      <c r="Z145" s="11" t="s">
        <v>43</v>
      </c>
      <c r="AB145" s="12" t="s">
        <v>44</v>
      </c>
    </row>
    <row r="146" spans="1:28" ht="12.75" x14ac:dyDescent="0.2">
      <c r="A146" s="9" t="s">
        <v>100</v>
      </c>
      <c r="B146" s="9" t="s">
        <v>58</v>
      </c>
      <c r="C146" s="9" t="s">
        <v>30</v>
      </c>
      <c r="D146" s="9" t="s">
        <v>74</v>
      </c>
      <c r="E146" s="9" t="s">
        <v>48</v>
      </c>
      <c r="F146" s="9" t="s">
        <v>49</v>
      </c>
      <c r="G146" s="9" t="s">
        <v>50</v>
      </c>
      <c r="H146" s="9" t="s">
        <v>34</v>
      </c>
      <c r="M146" s="9" t="s">
        <v>51</v>
      </c>
      <c r="N146" s="9" t="s">
        <v>35</v>
      </c>
      <c r="O146" s="9" t="s">
        <v>34</v>
      </c>
      <c r="S146" s="9" t="s">
        <v>38</v>
      </c>
      <c r="T146" s="9" t="s">
        <v>52</v>
      </c>
      <c r="U146" s="9">
        <v>3</v>
      </c>
      <c r="V146" s="9" t="s">
        <v>53</v>
      </c>
      <c r="W146" s="9" t="s">
        <v>30</v>
      </c>
      <c r="X146" s="9" t="s">
        <v>54</v>
      </c>
      <c r="Y146" s="9" t="s">
        <v>42</v>
      </c>
      <c r="Z146" s="9" t="s">
        <v>43</v>
      </c>
      <c r="AB146" s="10" t="s">
        <v>44</v>
      </c>
    </row>
    <row r="147" spans="1:28" ht="12.75" x14ac:dyDescent="0.2">
      <c r="A147" s="11" t="s">
        <v>100</v>
      </c>
      <c r="B147" s="11" t="s">
        <v>46</v>
      </c>
      <c r="C147" s="11" t="s">
        <v>30</v>
      </c>
      <c r="D147" s="11" t="s">
        <v>97</v>
      </c>
      <c r="E147" s="11" t="s">
        <v>32</v>
      </c>
      <c r="F147" s="11" t="s">
        <v>55</v>
      </c>
      <c r="M147" s="11" t="s">
        <v>36</v>
      </c>
      <c r="N147" s="11" t="s">
        <v>34</v>
      </c>
      <c r="O147" s="11" t="s">
        <v>35</v>
      </c>
      <c r="S147" s="11" t="s">
        <v>77</v>
      </c>
      <c r="T147" s="11" t="s">
        <v>52</v>
      </c>
      <c r="U147" s="11">
        <v>3</v>
      </c>
      <c r="V147" s="11" t="s">
        <v>56</v>
      </c>
      <c r="W147" s="11" t="s">
        <v>30</v>
      </c>
      <c r="X147" s="11" t="s">
        <v>54</v>
      </c>
      <c r="Y147" s="11" t="s">
        <v>78</v>
      </c>
      <c r="Z147" s="11" t="s">
        <v>43</v>
      </c>
      <c r="AB147" s="12" t="s">
        <v>63</v>
      </c>
    </row>
    <row r="148" spans="1:28" ht="12.75" x14ac:dyDescent="0.2">
      <c r="A148" s="9" t="s">
        <v>96</v>
      </c>
      <c r="B148" s="9" t="s">
        <v>58</v>
      </c>
      <c r="C148" s="9" t="s">
        <v>30</v>
      </c>
      <c r="D148" s="9" t="s">
        <v>31</v>
      </c>
      <c r="E148" s="9" t="s">
        <v>32</v>
      </c>
      <c r="F148" s="9" t="s">
        <v>59</v>
      </c>
      <c r="G148" s="9" t="s">
        <v>34</v>
      </c>
      <c r="M148" s="9" t="s">
        <v>37</v>
      </c>
      <c r="N148" s="9" t="s">
        <v>108</v>
      </c>
      <c r="S148" s="9" t="s">
        <v>61</v>
      </c>
      <c r="T148" s="9" t="s">
        <v>52</v>
      </c>
      <c r="U148" s="9">
        <v>3</v>
      </c>
      <c r="V148" s="9" t="s">
        <v>53</v>
      </c>
      <c r="W148" s="9" t="s">
        <v>30</v>
      </c>
      <c r="X148" s="9" t="s">
        <v>41</v>
      </c>
      <c r="Y148" s="9" t="s">
        <v>88</v>
      </c>
      <c r="Z148" s="9" t="s">
        <v>43</v>
      </c>
      <c r="AB148" s="10" t="s">
        <v>44</v>
      </c>
    </row>
    <row r="149" spans="1:28" ht="12.75" x14ac:dyDescent="0.2">
      <c r="A149" s="11" t="s">
        <v>28</v>
      </c>
      <c r="B149" s="11" t="s">
        <v>46</v>
      </c>
      <c r="C149" s="11" t="s">
        <v>30</v>
      </c>
      <c r="D149" s="11" t="s">
        <v>31</v>
      </c>
      <c r="E149" s="11" t="s">
        <v>32</v>
      </c>
      <c r="F149" s="11" t="s">
        <v>65</v>
      </c>
      <c r="G149" s="11" t="s">
        <v>66</v>
      </c>
      <c r="H149" s="11" t="s">
        <v>35</v>
      </c>
      <c r="M149" s="11" t="s">
        <v>67</v>
      </c>
      <c r="N149" s="11" t="s">
        <v>68</v>
      </c>
      <c r="O149" s="11" t="s">
        <v>69</v>
      </c>
      <c r="S149" s="11" t="s">
        <v>38</v>
      </c>
      <c r="T149" s="11" t="s">
        <v>39</v>
      </c>
      <c r="U149" s="11">
        <v>2</v>
      </c>
      <c r="V149" s="11" t="s">
        <v>111</v>
      </c>
      <c r="W149" s="11" t="s">
        <v>30</v>
      </c>
      <c r="X149" s="11" t="s">
        <v>41</v>
      </c>
      <c r="Y149" s="11" t="s">
        <v>88</v>
      </c>
      <c r="Z149" s="11" t="s">
        <v>43</v>
      </c>
      <c r="AB149" s="12" t="s">
        <v>44</v>
      </c>
    </row>
    <row r="150" spans="1:28" ht="12.75" x14ac:dyDescent="0.2">
      <c r="A150" s="9" t="s">
        <v>95</v>
      </c>
      <c r="B150" s="9" t="s">
        <v>46</v>
      </c>
      <c r="C150" s="9" t="s">
        <v>30</v>
      </c>
      <c r="D150" s="9" t="s">
        <v>31</v>
      </c>
      <c r="E150" s="9" t="s">
        <v>32</v>
      </c>
      <c r="F150" s="9" t="s">
        <v>75</v>
      </c>
      <c r="G150" s="9" t="s">
        <v>37</v>
      </c>
      <c r="N150" s="9" t="s">
        <v>108</v>
      </c>
      <c r="O150" s="9" t="s">
        <v>37</v>
      </c>
      <c r="S150" s="9" t="s">
        <v>61</v>
      </c>
      <c r="T150" s="9" t="s">
        <v>39</v>
      </c>
      <c r="U150" s="9">
        <v>4</v>
      </c>
      <c r="V150" s="9" t="s">
        <v>53</v>
      </c>
      <c r="W150" s="9" t="s">
        <v>30</v>
      </c>
      <c r="X150" s="9" t="s">
        <v>54</v>
      </c>
      <c r="Y150" s="9" t="s">
        <v>88</v>
      </c>
      <c r="Z150" s="9" t="s">
        <v>43</v>
      </c>
      <c r="AB150" s="10" t="s">
        <v>44</v>
      </c>
    </row>
    <row r="151" spans="1:28" ht="12.75" x14ac:dyDescent="0.2">
      <c r="A151" s="11" t="s">
        <v>96</v>
      </c>
      <c r="B151" s="11" t="s">
        <v>46</v>
      </c>
      <c r="C151" s="11" t="s">
        <v>30</v>
      </c>
      <c r="D151" s="11" t="s">
        <v>31</v>
      </c>
      <c r="E151" s="11" t="s">
        <v>32</v>
      </c>
      <c r="F151" s="11" t="s">
        <v>89</v>
      </c>
      <c r="M151" s="11" t="s">
        <v>60</v>
      </c>
      <c r="N151" s="11" t="s">
        <v>35</v>
      </c>
      <c r="S151" s="11" t="s">
        <v>61</v>
      </c>
      <c r="T151" s="11" t="s">
        <v>80</v>
      </c>
      <c r="U151" s="11">
        <v>3</v>
      </c>
      <c r="V151" s="11" t="s">
        <v>53</v>
      </c>
      <c r="W151" s="11" t="s">
        <v>30</v>
      </c>
      <c r="X151" s="11" t="s">
        <v>54</v>
      </c>
      <c r="Y151" s="11" t="s">
        <v>88</v>
      </c>
      <c r="Z151" s="11" t="s">
        <v>43</v>
      </c>
      <c r="AB151" s="12" t="s">
        <v>44</v>
      </c>
    </row>
    <row r="152" spans="1:28" ht="12.75" x14ac:dyDescent="0.2">
      <c r="A152" s="9" t="s">
        <v>28</v>
      </c>
      <c r="B152" s="9" t="s">
        <v>46</v>
      </c>
      <c r="C152" s="9" t="s">
        <v>30</v>
      </c>
      <c r="D152" s="9" t="s">
        <v>31</v>
      </c>
      <c r="E152" s="9" t="s">
        <v>32</v>
      </c>
      <c r="F152" s="9" t="s">
        <v>81</v>
      </c>
      <c r="G152" s="9" t="s">
        <v>33</v>
      </c>
      <c r="H152" s="9" t="s">
        <v>66</v>
      </c>
      <c r="O152" s="9" t="s">
        <v>82</v>
      </c>
      <c r="P152" s="9" t="s">
        <v>110</v>
      </c>
      <c r="S152" s="9" t="s">
        <v>38</v>
      </c>
      <c r="T152" s="9" t="s">
        <v>39</v>
      </c>
      <c r="U152" s="9">
        <v>3</v>
      </c>
      <c r="V152" s="9" t="s">
        <v>111</v>
      </c>
      <c r="W152" s="9" t="s">
        <v>30</v>
      </c>
      <c r="X152" s="9" t="s">
        <v>41</v>
      </c>
      <c r="Y152" s="9" t="s">
        <v>88</v>
      </c>
      <c r="Z152" s="9" t="s">
        <v>43</v>
      </c>
      <c r="AB152" s="10" t="s">
        <v>44</v>
      </c>
    </row>
    <row r="153" spans="1:28" ht="12.75" x14ac:dyDescent="0.2">
      <c r="A153" s="11" t="s">
        <v>100</v>
      </c>
      <c r="B153" s="11" t="s">
        <v>46</v>
      </c>
      <c r="C153" s="11" t="s">
        <v>30</v>
      </c>
      <c r="D153" s="11" t="s">
        <v>74</v>
      </c>
      <c r="E153" s="11" t="s">
        <v>85</v>
      </c>
      <c r="F153" s="11" t="s">
        <v>35</v>
      </c>
      <c r="G153" s="11" t="s">
        <v>33</v>
      </c>
      <c r="H153" s="11" t="s">
        <v>66</v>
      </c>
      <c r="M153" s="11" t="s">
        <v>35</v>
      </c>
      <c r="N153" s="11" t="s">
        <v>33</v>
      </c>
      <c r="O153" s="11" t="s">
        <v>113</v>
      </c>
      <c r="S153" s="11" t="s">
        <v>61</v>
      </c>
      <c r="T153" s="11" t="s">
        <v>39</v>
      </c>
      <c r="U153" s="11">
        <v>3</v>
      </c>
      <c r="V153" s="11" t="s">
        <v>56</v>
      </c>
      <c r="W153" s="11" t="s">
        <v>30</v>
      </c>
      <c r="X153" s="11" t="s">
        <v>54</v>
      </c>
      <c r="Y153" s="11" t="s">
        <v>42</v>
      </c>
      <c r="Z153" s="11" t="s">
        <v>43</v>
      </c>
      <c r="AB153" s="12" t="s">
        <v>44</v>
      </c>
    </row>
    <row r="154" spans="1:28" ht="12.75" x14ac:dyDescent="0.2">
      <c r="A154" s="9" t="s">
        <v>96</v>
      </c>
      <c r="B154" s="9" t="s">
        <v>46</v>
      </c>
      <c r="C154" s="9" t="s">
        <v>30</v>
      </c>
      <c r="D154" s="9" t="s">
        <v>74</v>
      </c>
      <c r="E154" s="9" t="s">
        <v>85</v>
      </c>
      <c r="F154" s="9" t="s">
        <v>68</v>
      </c>
      <c r="I154" s="9" t="s">
        <v>35</v>
      </c>
      <c r="J154" s="9" t="s">
        <v>49</v>
      </c>
      <c r="M154" s="9" t="s">
        <v>76</v>
      </c>
      <c r="S154" s="9" t="s">
        <v>87</v>
      </c>
      <c r="T154" s="9" t="s">
        <v>52</v>
      </c>
      <c r="U154" s="9">
        <v>3</v>
      </c>
      <c r="V154" s="9" t="s">
        <v>53</v>
      </c>
      <c r="W154" s="9" t="s">
        <v>30</v>
      </c>
      <c r="X154" s="9" t="s">
        <v>41</v>
      </c>
      <c r="Y154" s="9" t="s">
        <v>88</v>
      </c>
      <c r="Z154" s="9" t="s">
        <v>43</v>
      </c>
      <c r="AB154" s="10" t="s">
        <v>44</v>
      </c>
    </row>
    <row r="155" spans="1:28" ht="12.75" x14ac:dyDescent="0.2">
      <c r="A155" s="11" t="s">
        <v>28</v>
      </c>
      <c r="B155" s="11" t="s">
        <v>46</v>
      </c>
      <c r="C155" s="11" t="s">
        <v>30</v>
      </c>
      <c r="D155" s="11" t="s">
        <v>31</v>
      </c>
      <c r="E155" s="11" t="s">
        <v>48</v>
      </c>
      <c r="H155" s="11" t="s">
        <v>89</v>
      </c>
      <c r="N155" s="11" t="s">
        <v>90</v>
      </c>
      <c r="S155" s="11" t="s">
        <v>38</v>
      </c>
      <c r="T155" s="11" t="s">
        <v>52</v>
      </c>
      <c r="U155" s="11">
        <v>3</v>
      </c>
      <c r="V155" s="11" t="s">
        <v>53</v>
      </c>
      <c r="W155" s="11" t="s">
        <v>30</v>
      </c>
      <c r="X155" s="11" t="s">
        <v>83</v>
      </c>
      <c r="Y155" s="11" t="s">
        <v>88</v>
      </c>
      <c r="Z155" s="11" t="s">
        <v>43</v>
      </c>
      <c r="AB155" s="12" t="s">
        <v>44</v>
      </c>
    </row>
    <row r="156" spans="1:28" ht="12.75" x14ac:dyDescent="0.2">
      <c r="A156" s="9" t="s">
        <v>100</v>
      </c>
      <c r="B156" s="9" t="s">
        <v>46</v>
      </c>
      <c r="C156" s="9" t="s">
        <v>30</v>
      </c>
      <c r="D156" s="9" t="s">
        <v>31</v>
      </c>
      <c r="E156" s="9" t="s">
        <v>48</v>
      </c>
      <c r="I156" s="9" t="s">
        <v>89</v>
      </c>
      <c r="O156" s="9" t="s">
        <v>90</v>
      </c>
      <c r="S156" s="9" t="s">
        <v>87</v>
      </c>
      <c r="T156" s="9" t="s">
        <v>52</v>
      </c>
      <c r="U156" s="9">
        <v>3</v>
      </c>
      <c r="V156" s="9" t="s">
        <v>53</v>
      </c>
      <c r="W156" s="9" t="s">
        <v>30</v>
      </c>
      <c r="X156" s="9" t="s">
        <v>41</v>
      </c>
      <c r="Y156" s="9" t="s">
        <v>88</v>
      </c>
      <c r="Z156" s="9" t="s">
        <v>43</v>
      </c>
      <c r="AB156" s="10" t="s">
        <v>44</v>
      </c>
    </row>
    <row r="157" spans="1:28" ht="12.75" x14ac:dyDescent="0.2">
      <c r="A157" s="11" t="s">
        <v>100</v>
      </c>
      <c r="B157" s="11" t="s">
        <v>46</v>
      </c>
      <c r="C157" s="11" t="s">
        <v>30</v>
      </c>
      <c r="D157" s="11" t="s">
        <v>31</v>
      </c>
      <c r="E157" s="11" t="s">
        <v>48</v>
      </c>
      <c r="I157" s="11" t="s">
        <v>89</v>
      </c>
      <c r="O157" s="11" t="s">
        <v>67</v>
      </c>
      <c r="P157" s="11" t="s">
        <v>76</v>
      </c>
      <c r="S157" s="11" t="s">
        <v>87</v>
      </c>
      <c r="T157" s="11" t="s">
        <v>52</v>
      </c>
      <c r="U157" s="11">
        <v>3</v>
      </c>
      <c r="V157" s="11" t="s">
        <v>56</v>
      </c>
      <c r="W157" s="11" t="s">
        <v>30</v>
      </c>
      <c r="X157" s="11" t="s">
        <v>41</v>
      </c>
      <c r="Y157" s="11" t="s">
        <v>42</v>
      </c>
      <c r="Z157" s="11" t="s">
        <v>43</v>
      </c>
      <c r="AB157" s="12" t="s">
        <v>44</v>
      </c>
    </row>
    <row r="158" spans="1:28" ht="12.75" x14ac:dyDescent="0.2">
      <c r="A158" s="9" t="s">
        <v>100</v>
      </c>
      <c r="B158" s="9" t="s">
        <v>46</v>
      </c>
      <c r="C158" s="9" t="s">
        <v>30</v>
      </c>
      <c r="D158" s="9" t="s">
        <v>31</v>
      </c>
      <c r="E158" s="9" t="s">
        <v>48</v>
      </c>
      <c r="H158" s="9" t="s">
        <v>89</v>
      </c>
      <c r="O158" s="9" t="s">
        <v>90</v>
      </c>
      <c r="S158" s="9" t="s">
        <v>38</v>
      </c>
      <c r="T158" s="9" t="s">
        <v>52</v>
      </c>
      <c r="U158" s="9">
        <v>3</v>
      </c>
      <c r="V158" s="9" t="s">
        <v>53</v>
      </c>
      <c r="W158" s="9" t="s">
        <v>30</v>
      </c>
      <c r="X158" s="9" t="s">
        <v>83</v>
      </c>
      <c r="Y158" s="9" t="s">
        <v>88</v>
      </c>
      <c r="Z158" s="9" t="s">
        <v>43</v>
      </c>
      <c r="AB158" s="10" t="s">
        <v>44</v>
      </c>
    </row>
    <row r="159" spans="1:28" ht="12.75" x14ac:dyDescent="0.2">
      <c r="A159" s="11" t="s">
        <v>100</v>
      </c>
      <c r="B159" s="11" t="s">
        <v>46</v>
      </c>
      <c r="C159" s="11" t="s">
        <v>30</v>
      </c>
      <c r="D159" s="11" t="s">
        <v>115</v>
      </c>
      <c r="E159" s="11" t="s">
        <v>85</v>
      </c>
      <c r="F159" s="11" t="s">
        <v>68</v>
      </c>
      <c r="H159" s="11" t="s">
        <v>35</v>
      </c>
      <c r="M159" s="11" t="s">
        <v>110</v>
      </c>
      <c r="S159" s="11" t="s">
        <v>86</v>
      </c>
      <c r="T159" s="11" t="s">
        <v>52</v>
      </c>
      <c r="U159" s="11">
        <v>3</v>
      </c>
      <c r="V159" s="11" t="s">
        <v>53</v>
      </c>
      <c r="W159" s="11" t="s">
        <v>30</v>
      </c>
      <c r="X159" s="11" t="s">
        <v>41</v>
      </c>
      <c r="Y159" s="11" t="s">
        <v>42</v>
      </c>
      <c r="Z159" s="11" t="s">
        <v>43</v>
      </c>
      <c r="AB159" s="12" t="s">
        <v>44</v>
      </c>
    </row>
    <row r="160" spans="1:28" ht="12.75" x14ac:dyDescent="0.2">
      <c r="A160" s="9" t="s">
        <v>96</v>
      </c>
      <c r="B160" s="9" t="s">
        <v>46</v>
      </c>
      <c r="C160" s="9" t="s">
        <v>30</v>
      </c>
      <c r="D160" s="9" t="s">
        <v>74</v>
      </c>
      <c r="E160" s="9" t="s">
        <v>85</v>
      </c>
      <c r="F160" s="9" t="s">
        <v>35</v>
      </c>
      <c r="G160" s="9" t="s">
        <v>33</v>
      </c>
      <c r="H160" s="9" t="s">
        <v>66</v>
      </c>
      <c r="N160" s="9" t="s">
        <v>76</v>
      </c>
      <c r="S160" s="9" t="s">
        <v>61</v>
      </c>
      <c r="T160" s="9" t="s">
        <v>39</v>
      </c>
      <c r="U160" s="9">
        <v>2</v>
      </c>
      <c r="V160" s="9" t="s">
        <v>53</v>
      </c>
      <c r="W160" s="9" t="s">
        <v>30</v>
      </c>
      <c r="X160" s="9" t="s">
        <v>54</v>
      </c>
      <c r="Y160" s="9" t="s">
        <v>88</v>
      </c>
      <c r="Z160" s="9" t="s">
        <v>43</v>
      </c>
      <c r="AB160" s="10" t="s">
        <v>44</v>
      </c>
    </row>
    <row r="161" spans="1:28" ht="12.75" x14ac:dyDescent="0.2">
      <c r="A161" s="11" t="s">
        <v>100</v>
      </c>
      <c r="B161" s="11" t="s">
        <v>46</v>
      </c>
      <c r="C161" s="11" t="s">
        <v>30</v>
      </c>
      <c r="D161" s="11" t="s">
        <v>116</v>
      </c>
      <c r="E161" s="11" t="s">
        <v>32</v>
      </c>
      <c r="F161" s="11" t="s">
        <v>81</v>
      </c>
      <c r="M161" s="11" t="s">
        <v>81</v>
      </c>
      <c r="S161" s="11" t="s">
        <v>38</v>
      </c>
      <c r="T161" s="11" t="s">
        <v>39</v>
      </c>
      <c r="U161" s="11">
        <v>2</v>
      </c>
      <c r="V161" s="11" t="s">
        <v>53</v>
      </c>
      <c r="W161" s="11" t="s">
        <v>30</v>
      </c>
      <c r="X161" s="11" t="s">
        <v>83</v>
      </c>
      <c r="Y161" s="11" t="s">
        <v>78</v>
      </c>
      <c r="Z161" s="11" t="s">
        <v>43</v>
      </c>
      <c r="AB161" s="12" t="s">
        <v>44</v>
      </c>
    </row>
    <row r="162" spans="1:28" ht="12.75" x14ac:dyDescent="0.2">
      <c r="A162" s="9" t="s">
        <v>100</v>
      </c>
      <c r="B162" s="9" t="s">
        <v>46</v>
      </c>
      <c r="C162" s="9" t="s">
        <v>30</v>
      </c>
      <c r="D162" s="9" t="s">
        <v>109</v>
      </c>
      <c r="E162" s="9" t="s">
        <v>32</v>
      </c>
      <c r="F162" s="9" t="s">
        <v>79</v>
      </c>
      <c r="M162" s="9" t="s">
        <v>92</v>
      </c>
      <c r="N162" s="9" t="s">
        <v>35</v>
      </c>
      <c r="S162" s="9" t="s">
        <v>87</v>
      </c>
      <c r="T162" s="9" t="s">
        <v>80</v>
      </c>
      <c r="U162" s="9">
        <v>3</v>
      </c>
      <c r="V162" s="9" t="s">
        <v>56</v>
      </c>
      <c r="W162" s="9" t="s">
        <v>30</v>
      </c>
      <c r="X162" s="9" t="s">
        <v>54</v>
      </c>
      <c r="Y162" s="9" t="s">
        <v>72</v>
      </c>
      <c r="Z162" s="9" t="s">
        <v>43</v>
      </c>
      <c r="AB162" s="10" t="s">
        <v>63</v>
      </c>
    </row>
    <row r="163" spans="1:28" ht="12.75" x14ac:dyDescent="0.2">
      <c r="A163" s="11" t="s">
        <v>100</v>
      </c>
      <c r="B163" s="11" t="s">
        <v>46</v>
      </c>
      <c r="C163" s="11" t="s">
        <v>30</v>
      </c>
      <c r="D163" s="11" t="s">
        <v>31</v>
      </c>
      <c r="E163" s="11" t="s">
        <v>32</v>
      </c>
      <c r="F163" s="11" t="s">
        <v>75</v>
      </c>
      <c r="G163" s="11" t="s">
        <v>37</v>
      </c>
      <c r="P163" s="11" t="s">
        <v>67</v>
      </c>
      <c r="Q163" s="11" t="s">
        <v>76</v>
      </c>
      <c r="S163" s="11" t="s">
        <v>77</v>
      </c>
      <c r="T163" s="11" t="s">
        <v>39</v>
      </c>
      <c r="U163" s="11">
        <v>4</v>
      </c>
      <c r="V163" s="11" t="s">
        <v>56</v>
      </c>
      <c r="W163" s="11" t="s">
        <v>30</v>
      </c>
      <c r="X163" s="11" t="s">
        <v>54</v>
      </c>
      <c r="Y163" s="11" t="s">
        <v>78</v>
      </c>
      <c r="Z163" s="11" t="s">
        <v>43</v>
      </c>
      <c r="AB163" s="12" t="s">
        <v>44</v>
      </c>
    </row>
    <row r="164" spans="1:28" ht="12.75" x14ac:dyDescent="0.2">
      <c r="A164" s="9" t="s">
        <v>96</v>
      </c>
      <c r="B164" s="9" t="s">
        <v>46</v>
      </c>
      <c r="C164" s="9" t="s">
        <v>30</v>
      </c>
      <c r="D164" s="9" t="s">
        <v>31</v>
      </c>
      <c r="E164" s="9" t="s">
        <v>32</v>
      </c>
      <c r="F164" s="9" t="s">
        <v>65</v>
      </c>
      <c r="G164" s="9" t="s">
        <v>66</v>
      </c>
      <c r="H164" s="9" t="s">
        <v>35</v>
      </c>
      <c r="M164" s="9" t="s">
        <v>67</v>
      </c>
      <c r="N164" s="9" t="s">
        <v>68</v>
      </c>
      <c r="O164" s="9" t="s">
        <v>69</v>
      </c>
      <c r="S164" s="9" t="s">
        <v>38</v>
      </c>
      <c r="T164" s="9" t="s">
        <v>39</v>
      </c>
      <c r="U164" s="9">
        <v>3</v>
      </c>
      <c r="V164" s="9" t="s">
        <v>53</v>
      </c>
      <c r="W164" s="9" t="s">
        <v>30</v>
      </c>
      <c r="X164" s="9" t="s">
        <v>54</v>
      </c>
      <c r="Y164" s="9" t="s">
        <v>88</v>
      </c>
      <c r="Z164" s="9" t="s">
        <v>43</v>
      </c>
      <c r="AB164" s="10" t="s">
        <v>44</v>
      </c>
    </row>
    <row r="165" spans="1:28" ht="12.75" x14ac:dyDescent="0.2">
      <c r="A165" s="11" t="s">
        <v>100</v>
      </c>
      <c r="B165" s="11" t="s">
        <v>58</v>
      </c>
      <c r="C165" s="11" t="s">
        <v>30</v>
      </c>
      <c r="D165" s="11" t="s">
        <v>31</v>
      </c>
      <c r="E165" s="11" t="s">
        <v>32</v>
      </c>
      <c r="F165" s="11" t="s">
        <v>59</v>
      </c>
      <c r="G165" s="11" t="s">
        <v>34</v>
      </c>
      <c r="M165" s="11" t="s">
        <v>37</v>
      </c>
      <c r="N165" s="11" t="s">
        <v>108</v>
      </c>
      <c r="S165" s="11" t="s">
        <v>61</v>
      </c>
      <c r="T165" s="11" t="s">
        <v>52</v>
      </c>
      <c r="U165" s="11">
        <v>4</v>
      </c>
      <c r="V165" s="11" t="s">
        <v>56</v>
      </c>
      <c r="W165" s="11" t="s">
        <v>30</v>
      </c>
      <c r="X165" s="11" t="s">
        <v>41</v>
      </c>
      <c r="Y165" s="11" t="s">
        <v>62</v>
      </c>
      <c r="Z165" s="11" t="s">
        <v>43</v>
      </c>
      <c r="AB165" s="12" t="s">
        <v>63</v>
      </c>
    </row>
    <row r="166" spans="1:28" ht="12.75" x14ac:dyDescent="0.2">
      <c r="A166" s="9" t="s">
        <v>100</v>
      </c>
      <c r="B166" s="9" t="s">
        <v>46</v>
      </c>
      <c r="C166" s="9" t="s">
        <v>30</v>
      </c>
      <c r="D166" s="9" t="s">
        <v>97</v>
      </c>
      <c r="E166" s="9" t="s">
        <v>32</v>
      </c>
      <c r="F166" s="9" t="s">
        <v>55</v>
      </c>
      <c r="M166" s="9" t="s">
        <v>98</v>
      </c>
      <c r="S166" s="9" t="s">
        <v>38</v>
      </c>
      <c r="T166" s="9" t="s">
        <v>52</v>
      </c>
      <c r="U166" s="9">
        <v>3</v>
      </c>
      <c r="V166" s="9" t="s">
        <v>53</v>
      </c>
      <c r="W166" s="9" t="s">
        <v>30</v>
      </c>
      <c r="X166" s="9" t="s">
        <v>54</v>
      </c>
      <c r="Y166" s="9" t="s">
        <v>88</v>
      </c>
      <c r="Z166" s="9" t="s">
        <v>43</v>
      </c>
      <c r="AB166" s="10" t="s">
        <v>44</v>
      </c>
    </row>
    <row r="167" spans="1:28" ht="12.75" x14ac:dyDescent="0.2">
      <c r="A167" s="11" t="s">
        <v>96</v>
      </c>
      <c r="B167" s="11" t="s">
        <v>46</v>
      </c>
      <c r="C167" s="11" t="s">
        <v>30</v>
      </c>
      <c r="D167" s="11" t="s">
        <v>47</v>
      </c>
      <c r="E167" s="11" t="s">
        <v>48</v>
      </c>
      <c r="G167" s="11" t="s">
        <v>35</v>
      </c>
      <c r="H167" s="11" t="s">
        <v>34</v>
      </c>
      <c r="O167" s="11" t="s">
        <v>37</v>
      </c>
      <c r="S167" s="11" t="s">
        <v>38</v>
      </c>
      <c r="T167" s="11" t="s">
        <v>52</v>
      </c>
      <c r="U167" s="11">
        <v>3</v>
      </c>
      <c r="V167" s="11" t="s">
        <v>53</v>
      </c>
      <c r="W167" s="11" t="s">
        <v>30</v>
      </c>
      <c r="X167" s="11" t="s">
        <v>54</v>
      </c>
      <c r="Y167" s="11" t="s">
        <v>88</v>
      </c>
      <c r="Z167" s="11" t="s">
        <v>43</v>
      </c>
      <c r="AB167" s="12" t="s">
        <v>44</v>
      </c>
    </row>
    <row r="168" spans="1:28" ht="12.75" x14ac:dyDescent="0.2">
      <c r="A168" s="9" t="s">
        <v>100</v>
      </c>
      <c r="B168" s="9" t="s">
        <v>58</v>
      </c>
      <c r="C168" s="9" t="s">
        <v>30</v>
      </c>
      <c r="D168" s="9" t="s">
        <v>64</v>
      </c>
      <c r="E168" s="9" t="s">
        <v>85</v>
      </c>
      <c r="F168" s="9" t="s">
        <v>35</v>
      </c>
      <c r="N168" s="9" t="s">
        <v>35</v>
      </c>
      <c r="S168" s="9" t="s">
        <v>87</v>
      </c>
      <c r="T168" s="9" t="s">
        <v>52</v>
      </c>
      <c r="U168" s="9">
        <v>3</v>
      </c>
      <c r="V168" s="9" t="s">
        <v>56</v>
      </c>
      <c r="W168" s="9" t="s">
        <v>30</v>
      </c>
      <c r="X168" s="9" t="s">
        <v>54</v>
      </c>
      <c r="Y168" s="9" t="s">
        <v>42</v>
      </c>
      <c r="Z168" s="9" t="s">
        <v>43</v>
      </c>
      <c r="AB168" s="10" t="s">
        <v>44</v>
      </c>
    </row>
    <row r="169" spans="1:28" ht="12.75" x14ac:dyDescent="0.2">
      <c r="A169" s="11" t="s">
        <v>100</v>
      </c>
      <c r="B169" s="11" t="s">
        <v>58</v>
      </c>
      <c r="C169" s="11" t="s">
        <v>30</v>
      </c>
      <c r="D169" s="11" t="s">
        <v>47</v>
      </c>
      <c r="E169" s="11" t="s">
        <v>48</v>
      </c>
      <c r="G169" s="11" t="s">
        <v>37</v>
      </c>
      <c r="N169" s="11" t="s">
        <v>37</v>
      </c>
      <c r="S169" s="11" t="s">
        <v>86</v>
      </c>
      <c r="T169" s="11" t="s">
        <v>52</v>
      </c>
      <c r="U169" s="11">
        <v>3</v>
      </c>
      <c r="V169" s="11" t="s">
        <v>53</v>
      </c>
      <c r="W169" s="11" t="s">
        <v>30</v>
      </c>
      <c r="X169" s="11" t="s">
        <v>83</v>
      </c>
      <c r="Y169" s="11" t="s">
        <v>42</v>
      </c>
      <c r="Z169" s="11" t="s">
        <v>43</v>
      </c>
      <c r="AB169" s="12" t="s">
        <v>44</v>
      </c>
    </row>
    <row r="170" spans="1:28" ht="12.75" x14ac:dyDescent="0.2">
      <c r="A170" s="9" t="s">
        <v>96</v>
      </c>
      <c r="B170" s="9" t="s">
        <v>46</v>
      </c>
      <c r="C170" s="9" t="s">
        <v>30</v>
      </c>
      <c r="D170" s="9" t="s">
        <v>31</v>
      </c>
      <c r="E170" s="9" t="s">
        <v>85</v>
      </c>
      <c r="F170" s="9" t="s">
        <v>89</v>
      </c>
      <c r="M170" s="9" t="s">
        <v>90</v>
      </c>
      <c r="S170" s="9" t="s">
        <v>61</v>
      </c>
      <c r="T170" s="9" t="s">
        <v>52</v>
      </c>
      <c r="U170" s="9">
        <v>3</v>
      </c>
      <c r="V170" s="9" t="s">
        <v>53</v>
      </c>
      <c r="W170" s="9" t="s">
        <v>30</v>
      </c>
      <c r="X170" s="9" t="s">
        <v>41</v>
      </c>
      <c r="Y170" s="9" t="s">
        <v>42</v>
      </c>
      <c r="Z170" s="9" t="s">
        <v>43</v>
      </c>
      <c r="AB170" s="10" t="s">
        <v>44</v>
      </c>
    </row>
    <row r="171" spans="1:28" ht="12.75" x14ac:dyDescent="0.2">
      <c r="A171" s="11" t="s">
        <v>100</v>
      </c>
      <c r="B171" s="11" t="s">
        <v>58</v>
      </c>
      <c r="C171" s="11" t="s">
        <v>30</v>
      </c>
      <c r="D171" s="11" t="s">
        <v>106</v>
      </c>
      <c r="E171" s="11" t="s">
        <v>48</v>
      </c>
      <c r="G171" s="11" t="s">
        <v>104</v>
      </c>
      <c r="O171" s="11" t="s">
        <v>69</v>
      </c>
      <c r="S171" s="11" t="s">
        <v>86</v>
      </c>
      <c r="T171" s="11" t="s">
        <v>52</v>
      </c>
      <c r="U171" s="11">
        <v>3</v>
      </c>
      <c r="V171" s="11" t="s">
        <v>56</v>
      </c>
      <c r="W171" s="11" t="s">
        <v>30</v>
      </c>
      <c r="X171" s="11" t="s">
        <v>54</v>
      </c>
      <c r="Y171" s="11" t="s">
        <v>78</v>
      </c>
      <c r="Z171" s="11" t="s">
        <v>43</v>
      </c>
      <c r="AB171" s="12" t="s">
        <v>44</v>
      </c>
    </row>
    <row r="172" spans="1:28" ht="12.75" x14ac:dyDescent="0.2">
      <c r="A172" s="9" t="s">
        <v>100</v>
      </c>
      <c r="B172" s="9" t="s">
        <v>58</v>
      </c>
      <c r="C172" s="9" t="s">
        <v>30</v>
      </c>
      <c r="D172" s="9" t="s">
        <v>74</v>
      </c>
      <c r="E172" s="9" t="s">
        <v>48</v>
      </c>
      <c r="F172" s="9" t="s">
        <v>49</v>
      </c>
      <c r="G172" s="9" t="s">
        <v>50</v>
      </c>
      <c r="H172" s="9" t="s">
        <v>34</v>
      </c>
      <c r="M172" s="9" t="s">
        <v>51</v>
      </c>
      <c r="N172" s="9" t="s">
        <v>35</v>
      </c>
      <c r="O172" s="9" t="s">
        <v>34</v>
      </c>
      <c r="S172" s="9" t="s">
        <v>38</v>
      </c>
      <c r="T172" s="9" t="s">
        <v>52</v>
      </c>
      <c r="U172" s="9">
        <v>3</v>
      </c>
      <c r="V172" s="9" t="s">
        <v>53</v>
      </c>
      <c r="W172" s="9" t="s">
        <v>30</v>
      </c>
      <c r="X172" s="9" t="s">
        <v>54</v>
      </c>
      <c r="Y172" s="9" t="s">
        <v>42</v>
      </c>
      <c r="Z172" s="9" t="s">
        <v>43</v>
      </c>
      <c r="AB172" s="10" t="s">
        <v>44</v>
      </c>
    </row>
    <row r="173" spans="1:28" ht="12.75" x14ac:dyDescent="0.2">
      <c r="A173" s="11" t="s">
        <v>100</v>
      </c>
      <c r="B173" s="11" t="s">
        <v>46</v>
      </c>
      <c r="C173" s="11" t="s">
        <v>30</v>
      </c>
      <c r="D173" s="11" t="s">
        <v>97</v>
      </c>
      <c r="E173" s="11" t="s">
        <v>32</v>
      </c>
      <c r="F173" s="11" t="s">
        <v>55</v>
      </c>
      <c r="M173" s="11" t="s">
        <v>36</v>
      </c>
      <c r="N173" s="11" t="s">
        <v>34</v>
      </c>
      <c r="O173" s="11" t="s">
        <v>35</v>
      </c>
      <c r="S173" s="11" t="s">
        <v>77</v>
      </c>
      <c r="T173" s="11" t="s">
        <v>52</v>
      </c>
      <c r="U173" s="11">
        <v>3</v>
      </c>
      <c r="V173" s="11" t="s">
        <v>56</v>
      </c>
      <c r="W173" s="11" t="s">
        <v>30</v>
      </c>
      <c r="X173" s="11" t="s">
        <v>54</v>
      </c>
      <c r="Y173" s="11" t="s">
        <v>78</v>
      </c>
      <c r="Z173" s="11" t="s">
        <v>43</v>
      </c>
      <c r="AB173" s="12" t="s">
        <v>63</v>
      </c>
    </row>
    <row r="174" spans="1:28" ht="12.75" x14ac:dyDescent="0.2">
      <c r="A174" s="9" t="s">
        <v>96</v>
      </c>
      <c r="B174" s="9" t="s">
        <v>58</v>
      </c>
      <c r="C174" s="9" t="s">
        <v>30</v>
      </c>
      <c r="D174" s="9" t="s">
        <v>74</v>
      </c>
      <c r="E174" s="9" t="s">
        <v>32</v>
      </c>
      <c r="F174" s="9" t="s">
        <v>107</v>
      </c>
      <c r="M174" s="9" t="s">
        <v>37</v>
      </c>
      <c r="N174" s="9" t="s">
        <v>51</v>
      </c>
      <c r="S174" s="9" t="s">
        <v>61</v>
      </c>
      <c r="T174" s="9" t="s">
        <v>39</v>
      </c>
      <c r="U174" s="9">
        <v>3</v>
      </c>
      <c r="V174" s="9" t="s">
        <v>53</v>
      </c>
      <c r="W174" s="9" t="s">
        <v>30</v>
      </c>
      <c r="X174" s="9" t="s">
        <v>54</v>
      </c>
      <c r="Y174" s="9" t="s">
        <v>88</v>
      </c>
      <c r="Z174" s="9" t="s">
        <v>43</v>
      </c>
      <c r="AB174" s="10" t="s">
        <v>44</v>
      </c>
    </row>
    <row r="175" spans="1:28" ht="12.75" x14ac:dyDescent="0.2">
      <c r="A175" s="11" t="s">
        <v>100</v>
      </c>
      <c r="B175" s="11" t="s">
        <v>46</v>
      </c>
      <c r="C175" s="11" t="s">
        <v>30</v>
      </c>
      <c r="D175" s="11" t="s">
        <v>31</v>
      </c>
      <c r="E175" s="11" t="s">
        <v>32</v>
      </c>
      <c r="F175" s="11" t="s">
        <v>65</v>
      </c>
      <c r="G175" s="11" t="s">
        <v>66</v>
      </c>
      <c r="H175" s="11" t="s">
        <v>35</v>
      </c>
      <c r="M175" s="11" t="s">
        <v>67</v>
      </c>
      <c r="N175" s="11" t="s">
        <v>68</v>
      </c>
      <c r="O175" s="11" t="s">
        <v>69</v>
      </c>
      <c r="S175" s="11" t="s">
        <v>38</v>
      </c>
      <c r="T175" s="11" t="s">
        <v>39</v>
      </c>
      <c r="U175" s="11">
        <v>3</v>
      </c>
      <c r="V175" s="11" t="s">
        <v>53</v>
      </c>
      <c r="W175" s="11" t="s">
        <v>30</v>
      </c>
      <c r="X175" s="11" t="s">
        <v>41</v>
      </c>
      <c r="Y175" s="11" t="s">
        <v>88</v>
      </c>
      <c r="Z175" s="11" t="s">
        <v>43</v>
      </c>
      <c r="AB175" s="12" t="s">
        <v>44</v>
      </c>
    </row>
    <row r="176" spans="1:28" ht="12.75" x14ac:dyDescent="0.2">
      <c r="A176" s="9" t="s">
        <v>96</v>
      </c>
      <c r="B176" s="9" t="s">
        <v>46</v>
      </c>
      <c r="C176" s="9" t="s">
        <v>30</v>
      </c>
      <c r="D176" s="9" t="s">
        <v>31</v>
      </c>
      <c r="E176" s="9" t="s">
        <v>32</v>
      </c>
      <c r="F176" s="9" t="s">
        <v>75</v>
      </c>
      <c r="G176" s="9" t="s">
        <v>37</v>
      </c>
      <c r="N176" s="9" t="s">
        <v>108</v>
      </c>
      <c r="O176" s="9" t="s">
        <v>34</v>
      </c>
      <c r="P176" s="9" t="s">
        <v>35</v>
      </c>
      <c r="S176" s="9" t="s">
        <v>61</v>
      </c>
      <c r="T176" s="9" t="s">
        <v>39</v>
      </c>
      <c r="U176" s="9">
        <v>2</v>
      </c>
      <c r="V176" s="9" t="s">
        <v>53</v>
      </c>
      <c r="W176" s="9" t="s">
        <v>30</v>
      </c>
      <c r="X176" s="9" t="s">
        <v>54</v>
      </c>
      <c r="Y176" s="9" t="s">
        <v>88</v>
      </c>
      <c r="Z176" s="9" t="s">
        <v>43</v>
      </c>
      <c r="AB176" s="10" t="s">
        <v>44</v>
      </c>
    </row>
    <row r="177" spans="1:28" ht="12.75" x14ac:dyDescent="0.2">
      <c r="A177" s="11" t="s">
        <v>28</v>
      </c>
      <c r="B177" s="11" t="s">
        <v>46</v>
      </c>
      <c r="C177" s="11" t="s">
        <v>30</v>
      </c>
      <c r="D177" s="11" t="s">
        <v>31</v>
      </c>
      <c r="E177" s="11" t="s">
        <v>32</v>
      </c>
      <c r="F177" s="11" t="s">
        <v>89</v>
      </c>
      <c r="M177" s="11" t="s">
        <v>60</v>
      </c>
      <c r="N177" s="11" t="s">
        <v>35</v>
      </c>
      <c r="S177" s="11" t="s">
        <v>38</v>
      </c>
      <c r="T177" s="11" t="s">
        <v>39</v>
      </c>
      <c r="U177" s="11">
        <v>3</v>
      </c>
      <c r="V177" s="11" t="s">
        <v>53</v>
      </c>
      <c r="W177" s="11" t="s">
        <v>30</v>
      </c>
      <c r="X177" s="11" t="s">
        <v>54</v>
      </c>
      <c r="Y177" s="11" t="s">
        <v>88</v>
      </c>
      <c r="Z177" s="11" t="s">
        <v>43</v>
      </c>
      <c r="AB177" s="12" t="s">
        <v>44</v>
      </c>
    </row>
    <row r="178" spans="1:28" ht="12.75" x14ac:dyDescent="0.2">
      <c r="A178" s="9" t="s">
        <v>101</v>
      </c>
      <c r="B178" s="9" t="s">
        <v>46</v>
      </c>
      <c r="C178" s="9" t="s">
        <v>30</v>
      </c>
      <c r="D178" s="9" t="s">
        <v>31</v>
      </c>
      <c r="E178" s="9" t="s">
        <v>32</v>
      </c>
      <c r="F178" s="9" t="s">
        <v>81</v>
      </c>
      <c r="G178" s="9" t="s">
        <v>33</v>
      </c>
      <c r="H178" s="9" t="s">
        <v>66</v>
      </c>
      <c r="O178" s="9" t="s">
        <v>82</v>
      </c>
      <c r="P178" s="9" t="s">
        <v>110</v>
      </c>
      <c r="S178" s="9" t="s">
        <v>38</v>
      </c>
      <c r="T178" s="9" t="s">
        <v>39</v>
      </c>
      <c r="U178" s="9">
        <v>2</v>
      </c>
      <c r="V178" s="9" t="s">
        <v>56</v>
      </c>
      <c r="W178" s="9" t="s">
        <v>30</v>
      </c>
      <c r="X178" s="9" t="s">
        <v>83</v>
      </c>
      <c r="Y178" s="9" t="s">
        <v>78</v>
      </c>
      <c r="Z178" s="9" t="s">
        <v>43</v>
      </c>
      <c r="AB178" s="10" t="s">
        <v>44</v>
      </c>
    </row>
    <row r="179" spans="1:28" ht="12.75" x14ac:dyDescent="0.2">
      <c r="A179" s="11" t="s">
        <v>100</v>
      </c>
      <c r="B179" s="11" t="s">
        <v>46</v>
      </c>
      <c r="C179" s="11" t="s">
        <v>30</v>
      </c>
      <c r="D179" s="11" t="s">
        <v>74</v>
      </c>
      <c r="E179" s="11" t="s">
        <v>85</v>
      </c>
      <c r="F179" s="11" t="s">
        <v>35</v>
      </c>
      <c r="G179" s="11" t="s">
        <v>33</v>
      </c>
      <c r="H179" s="11" t="s">
        <v>66</v>
      </c>
      <c r="N179" s="11" t="s">
        <v>50</v>
      </c>
      <c r="O179" s="11" t="s">
        <v>113</v>
      </c>
      <c r="S179" s="11" t="s">
        <v>61</v>
      </c>
      <c r="T179" s="11" t="s">
        <v>39</v>
      </c>
      <c r="U179" s="11">
        <v>3</v>
      </c>
      <c r="V179" s="11" t="s">
        <v>53</v>
      </c>
      <c r="W179" s="11" t="s">
        <v>30</v>
      </c>
      <c r="X179" s="11" t="s">
        <v>54</v>
      </c>
      <c r="Y179" s="11" t="s">
        <v>42</v>
      </c>
      <c r="Z179" s="11" t="s">
        <v>43</v>
      </c>
      <c r="AB179" s="12" t="s">
        <v>44</v>
      </c>
    </row>
    <row r="180" spans="1:28" ht="12.75" x14ac:dyDescent="0.2">
      <c r="A180" s="9" t="s">
        <v>96</v>
      </c>
      <c r="B180" s="9" t="s">
        <v>46</v>
      </c>
      <c r="C180" s="9" t="s">
        <v>30</v>
      </c>
      <c r="D180" s="9" t="s">
        <v>74</v>
      </c>
      <c r="E180" s="9" t="s">
        <v>85</v>
      </c>
      <c r="F180" s="9" t="s">
        <v>68</v>
      </c>
      <c r="H180" s="9" t="s">
        <v>35</v>
      </c>
      <c r="I180" s="9" t="s">
        <v>49</v>
      </c>
      <c r="N180" s="9" t="s">
        <v>76</v>
      </c>
      <c r="S180" s="9" t="s">
        <v>87</v>
      </c>
      <c r="T180" s="9" t="s">
        <v>52</v>
      </c>
      <c r="U180" s="9">
        <v>3</v>
      </c>
      <c r="V180" s="9" t="s">
        <v>53</v>
      </c>
      <c r="W180" s="9" t="s">
        <v>30</v>
      </c>
      <c r="X180" s="9" t="s">
        <v>41</v>
      </c>
      <c r="Y180" s="9" t="s">
        <v>88</v>
      </c>
      <c r="Z180" s="9" t="s">
        <v>43</v>
      </c>
      <c r="AB180" s="10" t="s">
        <v>44</v>
      </c>
    </row>
    <row r="181" spans="1:28" ht="12.75" x14ac:dyDescent="0.2">
      <c r="A181" s="11" t="s">
        <v>28</v>
      </c>
      <c r="B181" s="11" t="s">
        <v>46</v>
      </c>
      <c r="C181" s="11" t="s">
        <v>30</v>
      </c>
      <c r="D181" s="11" t="s">
        <v>31</v>
      </c>
      <c r="E181" s="11" t="s">
        <v>48</v>
      </c>
      <c r="H181" s="11" t="s">
        <v>89</v>
      </c>
      <c r="N181" s="11" t="s">
        <v>90</v>
      </c>
      <c r="S181" s="11" t="s">
        <v>38</v>
      </c>
      <c r="T181" s="11" t="s">
        <v>52</v>
      </c>
      <c r="U181" s="11">
        <v>2</v>
      </c>
      <c r="V181" s="11" t="s">
        <v>53</v>
      </c>
      <c r="W181" s="11" t="s">
        <v>30</v>
      </c>
      <c r="X181" s="11" t="s">
        <v>83</v>
      </c>
      <c r="Y181" s="11" t="s">
        <v>88</v>
      </c>
      <c r="Z181" s="11" t="s">
        <v>43</v>
      </c>
      <c r="AB181" s="12" t="s">
        <v>44</v>
      </c>
    </row>
    <row r="182" spans="1:28" ht="12.75" x14ac:dyDescent="0.2">
      <c r="A182" s="9" t="s">
        <v>101</v>
      </c>
      <c r="B182" s="9" t="s">
        <v>46</v>
      </c>
      <c r="C182" s="9" t="s">
        <v>30</v>
      </c>
      <c r="D182" s="9" t="s">
        <v>31</v>
      </c>
      <c r="E182" s="9" t="s">
        <v>48</v>
      </c>
      <c r="I182" s="9" t="s">
        <v>89</v>
      </c>
      <c r="O182" s="9" t="s">
        <v>90</v>
      </c>
      <c r="S182" s="9" t="s">
        <v>87</v>
      </c>
      <c r="T182" s="9" t="s">
        <v>52</v>
      </c>
      <c r="U182" s="9">
        <v>3</v>
      </c>
      <c r="V182" s="9" t="s">
        <v>53</v>
      </c>
      <c r="W182" s="9" t="s">
        <v>30</v>
      </c>
      <c r="X182" s="9" t="s">
        <v>41</v>
      </c>
      <c r="Y182" s="9" t="s">
        <v>78</v>
      </c>
      <c r="Z182" s="9" t="s">
        <v>43</v>
      </c>
      <c r="AB182" s="10" t="s">
        <v>44</v>
      </c>
    </row>
    <row r="183" spans="1:28" ht="12.75" x14ac:dyDescent="0.2">
      <c r="A183" s="11" t="s">
        <v>100</v>
      </c>
      <c r="B183" s="11" t="s">
        <v>46</v>
      </c>
      <c r="C183" s="11" t="s">
        <v>30</v>
      </c>
      <c r="D183" s="11" t="s">
        <v>31</v>
      </c>
      <c r="E183" s="11" t="s">
        <v>48</v>
      </c>
      <c r="I183" s="11" t="s">
        <v>89</v>
      </c>
      <c r="P183" s="11" t="s">
        <v>90</v>
      </c>
      <c r="S183" s="11" t="s">
        <v>87</v>
      </c>
      <c r="T183" s="11" t="s">
        <v>39</v>
      </c>
      <c r="U183" s="11">
        <v>3</v>
      </c>
      <c r="V183" s="11" t="s">
        <v>53</v>
      </c>
      <c r="W183" s="11" t="s">
        <v>30</v>
      </c>
      <c r="X183" s="11" t="s">
        <v>41</v>
      </c>
      <c r="Y183" s="11" t="s">
        <v>42</v>
      </c>
      <c r="Z183" s="11" t="s">
        <v>43</v>
      </c>
      <c r="AB183" s="12" t="s">
        <v>44</v>
      </c>
    </row>
    <row r="184" spans="1:28" ht="12.75" x14ac:dyDescent="0.2">
      <c r="A184" s="9" t="s">
        <v>96</v>
      </c>
      <c r="B184" s="9" t="s">
        <v>46</v>
      </c>
      <c r="C184" s="9" t="s">
        <v>30</v>
      </c>
      <c r="D184" s="9" t="s">
        <v>31</v>
      </c>
      <c r="E184" s="9" t="s">
        <v>48</v>
      </c>
      <c r="H184" s="9" t="s">
        <v>89</v>
      </c>
      <c r="O184" s="9" t="s">
        <v>90</v>
      </c>
      <c r="S184" s="9" t="s">
        <v>77</v>
      </c>
      <c r="T184" s="9" t="s">
        <v>52</v>
      </c>
      <c r="U184" s="9">
        <v>3</v>
      </c>
      <c r="V184" s="9" t="s">
        <v>53</v>
      </c>
      <c r="W184" s="9" t="s">
        <v>30</v>
      </c>
      <c r="X184" s="9" t="s">
        <v>83</v>
      </c>
      <c r="Y184" s="9" t="s">
        <v>88</v>
      </c>
      <c r="Z184" s="9" t="s">
        <v>43</v>
      </c>
      <c r="AB184" s="10" t="s">
        <v>44</v>
      </c>
    </row>
    <row r="185" spans="1:28" ht="12.75" x14ac:dyDescent="0.2">
      <c r="A185" s="11" t="s">
        <v>28</v>
      </c>
      <c r="B185" s="11" t="s">
        <v>46</v>
      </c>
      <c r="C185" s="11" t="s">
        <v>30</v>
      </c>
      <c r="D185" s="11" t="s">
        <v>74</v>
      </c>
      <c r="E185" s="11" t="s">
        <v>85</v>
      </c>
      <c r="F185" s="11" t="s">
        <v>35</v>
      </c>
      <c r="G185" s="11" t="s">
        <v>33</v>
      </c>
      <c r="H185" s="11" t="s">
        <v>66</v>
      </c>
      <c r="N185" s="11" t="s">
        <v>76</v>
      </c>
      <c r="S185" s="11" t="s">
        <v>61</v>
      </c>
      <c r="T185" s="11" t="s">
        <v>39</v>
      </c>
      <c r="U185" s="11">
        <v>3</v>
      </c>
      <c r="V185" s="11" t="s">
        <v>111</v>
      </c>
      <c r="W185" s="11" t="s">
        <v>30</v>
      </c>
      <c r="X185" s="11" t="s">
        <v>41</v>
      </c>
      <c r="Y185" s="11" t="s">
        <v>88</v>
      </c>
      <c r="Z185" s="11" t="s">
        <v>43</v>
      </c>
      <c r="AB185" s="12" t="s">
        <v>44</v>
      </c>
    </row>
    <row r="186" spans="1:28" ht="12.75" x14ac:dyDescent="0.2">
      <c r="A186" s="9" t="s">
        <v>96</v>
      </c>
      <c r="B186" s="9" t="s">
        <v>46</v>
      </c>
      <c r="C186" s="9" t="s">
        <v>30</v>
      </c>
      <c r="D186" s="9" t="s">
        <v>31</v>
      </c>
      <c r="E186" s="9" t="s">
        <v>32</v>
      </c>
      <c r="F186" s="9" t="s">
        <v>81</v>
      </c>
      <c r="G186" s="9" t="s">
        <v>33</v>
      </c>
      <c r="H186" s="9" t="s">
        <v>66</v>
      </c>
      <c r="O186" s="9" t="s">
        <v>108</v>
      </c>
      <c r="P186" s="9" t="s">
        <v>37</v>
      </c>
      <c r="S186" s="9" t="s">
        <v>38</v>
      </c>
      <c r="T186" s="9" t="s">
        <v>39</v>
      </c>
      <c r="U186" s="9">
        <v>3</v>
      </c>
      <c r="V186" s="9" t="s">
        <v>53</v>
      </c>
      <c r="W186" s="9" t="s">
        <v>30</v>
      </c>
      <c r="X186" s="9" t="s">
        <v>83</v>
      </c>
      <c r="Y186" s="9" t="s">
        <v>88</v>
      </c>
      <c r="Z186" s="9" t="s">
        <v>43</v>
      </c>
      <c r="AB186" s="10" t="s">
        <v>44</v>
      </c>
    </row>
    <row r="187" spans="1:28" ht="12.75" x14ac:dyDescent="0.2">
      <c r="A187" s="11" t="s">
        <v>100</v>
      </c>
      <c r="B187" s="11" t="s">
        <v>46</v>
      </c>
      <c r="C187" s="11" t="s">
        <v>30</v>
      </c>
      <c r="D187" s="11" t="s">
        <v>109</v>
      </c>
      <c r="E187" s="11" t="s">
        <v>32</v>
      </c>
      <c r="F187" s="11" t="s">
        <v>79</v>
      </c>
      <c r="M187" s="11" t="s">
        <v>92</v>
      </c>
      <c r="N187" s="11" t="s">
        <v>35</v>
      </c>
      <c r="S187" s="11" t="s">
        <v>87</v>
      </c>
      <c r="T187" s="11" t="s">
        <v>80</v>
      </c>
      <c r="U187" s="11">
        <v>3</v>
      </c>
      <c r="V187" s="11" t="s">
        <v>56</v>
      </c>
      <c r="W187" s="11" t="s">
        <v>30</v>
      </c>
      <c r="X187" s="11" t="s">
        <v>54</v>
      </c>
      <c r="Y187" s="11" t="s">
        <v>78</v>
      </c>
      <c r="Z187" s="11" t="s">
        <v>43</v>
      </c>
      <c r="AB187" s="12" t="s">
        <v>63</v>
      </c>
    </row>
    <row r="188" spans="1:28" ht="12.75" x14ac:dyDescent="0.2">
      <c r="A188" s="9" t="s">
        <v>101</v>
      </c>
      <c r="B188" s="9" t="s">
        <v>46</v>
      </c>
      <c r="C188" s="9" t="s">
        <v>30</v>
      </c>
      <c r="D188" s="9" t="s">
        <v>31</v>
      </c>
      <c r="E188" s="9" t="s">
        <v>32</v>
      </c>
      <c r="F188" s="9" t="s">
        <v>75</v>
      </c>
      <c r="G188" s="9" t="s">
        <v>37</v>
      </c>
      <c r="P188" s="9" t="s">
        <v>67</v>
      </c>
      <c r="Q188" s="9" t="s">
        <v>76</v>
      </c>
      <c r="S188" s="9" t="s">
        <v>77</v>
      </c>
      <c r="T188" s="9" t="s">
        <v>52</v>
      </c>
      <c r="U188" s="9">
        <v>3</v>
      </c>
      <c r="V188" s="9" t="s">
        <v>56</v>
      </c>
      <c r="W188" s="9" t="s">
        <v>30</v>
      </c>
      <c r="X188" s="9" t="s">
        <v>54</v>
      </c>
      <c r="Y188" s="9" t="s">
        <v>78</v>
      </c>
      <c r="Z188" s="9" t="s">
        <v>43</v>
      </c>
      <c r="AB188" s="10" t="s">
        <v>44</v>
      </c>
    </row>
    <row r="189" spans="1:28" ht="12.75" x14ac:dyDescent="0.2">
      <c r="A189" s="11" t="s">
        <v>95</v>
      </c>
      <c r="B189" s="11" t="s">
        <v>46</v>
      </c>
      <c r="C189" s="11" t="s">
        <v>30</v>
      </c>
      <c r="D189" s="11" t="s">
        <v>31</v>
      </c>
      <c r="E189" s="11" t="s">
        <v>32</v>
      </c>
      <c r="F189" s="11" t="s">
        <v>65</v>
      </c>
      <c r="G189" s="11" t="s">
        <v>66</v>
      </c>
      <c r="H189" s="11" t="s">
        <v>35</v>
      </c>
      <c r="M189" s="11" t="s">
        <v>67</v>
      </c>
      <c r="N189" s="11" t="s">
        <v>68</v>
      </c>
      <c r="O189" s="11" t="s">
        <v>69</v>
      </c>
      <c r="S189" s="11" t="s">
        <v>70</v>
      </c>
      <c r="T189" s="11" t="s">
        <v>52</v>
      </c>
      <c r="U189" s="11">
        <v>3</v>
      </c>
      <c r="V189" s="11" t="s">
        <v>71</v>
      </c>
      <c r="W189" s="11" t="s">
        <v>30</v>
      </c>
      <c r="X189" s="11" t="s">
        <v>54</v>
      </c>
      <c r="Y189" s="11" t="s">
        <v>78</v>
      </c>
      <c r="Z189" s="11" t="s">
        <v>43</v>
      </c>
      <c r="AB189" s="12" t="s">
        <v>73</v>
      </c>
    </row>
    <row r="190" spans="1:28" ht="12.75" x14ac:dyDescent="0.2">
      <c r="A190" s="9" t="s">
        <v>101</v>
      </c>
      <c r="B190" s="9" t="s">
        <v>58</v>
      </c>
      <c r="C190" s="9" t="s">
        <v>30</v>
      </c>
      <c r="D190" s="9" t="s">
        <v>31</v>
      </c>
      <c r="E190" s="9" t="s">
        <v>32</v>
      </c>
      <c r="F190" s="9" t="s">
        <v>59</v>
      </c>
      <c r="G190" s="9" t="s">
        <v>34</v>
      </c>
      <c r="N190" s="9" t="s">
        <v>90</v>
      </c>
      <c r="S190" s="9" t="s">
        <v>61</v>
      </c>
      <c r="T190" s="9" t="s">
        <v>52</v>
      </c>
      <c r="U190" s="9">
        <v>3</v>
      </c>
      <c r="V190" s="9" t="s">
        <v>56</v>
      </c>
      <c r="W190" s="9" t="s">
        <v>30</v>
      </c>
      <c r="X190" s="9" t="s">
        <v>41</v>
      </c>
      <c r="Y190" s="9" t="s">
        <v>78</v>
      </c>
      <c r="Z190" s="9" t="s">
        <v>43</v>
      </c>
      <c r="AB190" s="10" t="s">
        <v>63</v>
      </c>
    </row>
    <row r="191" spans="1:28" ht="12.75" x14ac:dyDescent="0.2">
      <c r="A191" s="11" t="s">
        <v>101</v>
      </c>
      <c r="B191" s="11" t="s">
        <v>46</v>
      </c>
      <c r="C191" s="11" t="s">
        <v>30</v>
      </c>
      <c r="D191" s="11" t="s">
        <v>97</v>
      </c>
      <c r="E191" s="11" t="s">
        <v>32</v>
      </c>
      <c r="F191" s="11" t="s">
        <v>55</v>
      </c>
      <c r="M191" s="11" t="s">
        <v>36</v>
      </c>
      <c r="N191" s="11" t="s">
        <v>34</v>
      </c>
      <c r="O191" s="11" t="s">
        <v>35</v>
      </c>
      <c r="S191" s="11" t="s">
        <v>77</v>
      </c>
      <c r="T191" s="11" t="s">
        <v>52</v>
      </c>
      <c r="U191" s="11">
        <v>3</v>
      </c>
      <c r="V191" s="11" t="s">
        <v>56</v>
      </c>
      <c r="W191" s="11" t="s">
        <v>30</v>
      </c>
      <c r="X191" s="11" t="s">
        <v>54</v>
      </c>
      <c r="Y191" s="11" t="s">
        <v>78</v>
      </c>
      <c r="Z191" s="11" t="s">
        <v>43</v>
      </c>
      <c r="AB191" s="12" t="s">
        <v>44</v>
      </c>
    </row>
    <row r="192" spans="1:28" ht="12.75" x14ac:dyDescent="0.2">
      <c r="A192" s="9" t="s">
        <v>100</v>
      </c>
      <c r="B192" s="9" t="s">
        <v>46</v>
      </c>
      <c r="C192" s="9" t="s">
        <v>30</v>
      </c>
      <c r="D192" s="9" t="s">
        <v>47</v>
      </c>
      <c r="E192" s="9" t="s">
        <v>48</v>
      </c>
      <c r="G192" s="9" t="s">
        <v>35</v>
      </c>
      <c r="H192" s="9" t="s">
        <v>34</v>
      </c>
      <c r="N192" s="9" t="s">
        <v>35</v>
      </c>
      <c r="O192" s="9" t="s">
        <v>34</v>
      </c>
      <c r="S192" s="9" t="s">
        <v>38</v>
      </c>
      <c r="T192" s="9" t="s">
        <v>52</v>
      </c>
      <c r="U192" s="9">
        <v>3</v>
      </c>
      <c r="V192" s="9" t="s">
        <v>53</v>
      </c>
      <c r="W192" s="9" t="s">
        <v>30</v>
      </c>
      <c r="X192" s="9" t="s">
        <v>54</v>
      </c>
      <c r="Y192" s="9" t="s">
        <v>42</v>
      </c>
      <c r="Z192" s="9" t="s">
        <v>43</v>
      </c>
      <c r="AB192" s="10" t="s">
        <v>44</v>
      </c>
    </row>
    <row r="193" spans="1:28" ht="12.75" x14ac:dyDescent="0.2">
      <c r="A193" s="11" t="s">
        <v>28</v>
      </c>
      <c r="B193" s="11" t="s">
        <v>46</v>
      </c>
      <c r="C193" s="11" t="s">
        <v>30</v>
      </c>
      <c r="D193" s="11" t="s">
        <v>31</v>
      </c>
      <c r="E193" s="11" t="s">
        <v>32</v>
      </c>
      <c r="F193" s="11" t="s">
        <v>81</v>
      </c>
      <c r="G193" s="11" t="s">
        <v>33</v>
      </c>
      <c r="H193" s="11" t="s">
        <v>66</v>
      </c>
      <c r="O193" s="11" t="s">
        <v>82</v>
      </c>
      <c r="P193" s="11" t="s">
        <v>110</v>
      </c>
      <c r="S193" s="11" t="s">
        <v>38</v>
      </c>
      <c r="T193" s="11" t="s">
        <v>39</v>
      </c>
      <c r="U193" s="11">
        <v>3</v>
      </c>
      <c r="V193" s="11" t="s">
        <v>53</v>
      </c>
      <c r="W193" s="11" t="s">
        <v>30</v>
      </c>
      <c r="X193" s="11" t="s">
        <v>41</v>
      </c>
      <c r="Y193" s="11" t="s">
        <v>88</v>
      </c>
      <c r="Z193" s="11" t="s">
        <v>43</v>
      </c>
      <c r="AB193" s="12" t="s">
        <v>44</v>
      </c>
    </row>
    <row r="194" spans="1:28" ht="12.75" x14ac:dyDescent="0.2">
      <c r="A194" s="9" t="s">
        <v>96</v>
      </c>
      <c r="B194" s="9" t="s">
        <v>46</v>
      </c>
      <c r="C194" s="9" t="s">
        <v>30</v>
      </c>
      <c r="D194" s="9" t="s">
        <v>74</v>
      </c>
      <c r="E194" s="9" t="s">
        <v>85</v>
      </c>
      <c r="F194" s="9" t="s">
        <v>35</v>
      </c>
      <c r="G194" s="9" t="s">
        <v>33</v>
      </c>
      <c r="H194" s="9" t="s">
        <v>66</v>
      </c>
      <c r="N194" s="9" t="s">
        <v>76</v>
      </c>
      <c r="S194" s="9" t="s">
        <v>61</v>
      </c>
      <c r="T194" s="9" t="s">
        <v>39</v>
      </c>
      <c r="U194" s="9">
        <v>3</v>
      </c>
      <c r="V194" s="9" t="s">
        <v>53</v>
      </c>
      <c r="W194" s="9" t="s">
        <v>30</v>
      </c>
      <c r="X194" s="9" t="s">
        <v>41</v>
      </c>
      <c r="Y194" s="9" t="s">
        <v>88</v>
      </c>
      <c r="Z194" s="9" t="s">
        <v>43</v>
      </c>
      <c r="AB194" s="10" t="s">
        <v>44</v>
      </c>
    </row>
    <row r="195" spans="1:28" ht="12.75" x14ac:dyDescent="0.2">
      <c r="A195" s="11" t="s">
        <v>100</v>
      </c>
      <c r="B195" s="11" t="s">
        <v>46</v>
      </c>
      <c r="C195" s="11" t="s">
        <v>30</v>
      </c>
      <c r="D195" s="11" t="s">
        <v>74</v>
      </c>
      <c r="E195" s="11" t="s">
        <v>85</v>
      </c>
      <c r="G195" s="11" t="s">
        <v>68</v>
      </c>
      <c r="I195" s="11" t="s">
        <v>35</v>
      </c>
      <c r="J195" s="11" t="s">
        <v>49</v>
      </c>
      <c r="N195" s="11" t="s">
        <v>76</v>
      </c>
      <c r="S195" s="11" t="s">
        <v>87</v>
      </c>
      <c r="T195" s="11" t="s">
        <v>52</v>
      </c>
      <c r="U195" s="11">
        <v>3</v>
      </c>
      <c r="V195" s="11" t="s">
        <v>56</v>
      </c>
      <c r="W195" s="11" t="s">
        <v>30</v>
      </c>
      <c r="X195" s="11" t="s">
        <v>41</v>
      </c>
      <c r="Y195" s="11" t="s">
        <v>42</v>
      </c>
      <c r="Z195" s="11" t="s">
        <v>43</v>
      </c>
      <c r="AB195" s="12" t="s">
        <v>44</v>
      </c>
    </row>
    <row r="196" spans="1:28" ht="12.75" x14ac:dyDescent="0.2">
      <c r="A196" s="9" t="s">
        <v>101</v>
      </c>
      <c r="B196" s="9" t="s">
        <v>58</v>
      </c>
      <c r="C196" s="9" t="s">
        <v>30</v>
      </c>
      <c r="D196" s="9" t="s">
        <v>31</v>
      </c>
      <c r="E196" s="9" t="s">
        <v>48</v>
      </c>
      <c r="H196" s="9" t="s">
        <v>89</v>
      </c>
      <c r="N196" s="9" t="s">
        <v>90</v>
      </c>
      <c r="S196" s="9" t="s">
        <v>38</v>
      </c>
      <c r="T196" s="9" t="s">
        <v>52</v>
      </c>
      <c r="U196" s="9">
        <v>3</v>
      </c>
      <c r="V196" s="9" t="s">
        <v>56</v>
      </c>
      <c r="W196" s="9" t="s">
        <v>30</v>
      </c>
      <c r="X196" s="9" t="s">
        <v>54</v>
      </c>
      <c r="Y196" s="9" t="s">
        <v>78</v>
      </c>
      <c r="Z196" s="9" t="s">
        <v>43</v>
      </c>
      <c r="AB196" s="10" t="s">
        <v>63</v>
      </c>
    </row>
    <row r="197" spans="1:28" ht="12.75" x14ac:dyDescent="0.2">
      <c r="A197" s="11" t="s">
        <v>95</v>
      </c>
      <c r="B197" s="11" t="s">
        <v>46</v>
      </c>
      <c r="C197" s="11" t="s">
        <v>30</v>
      </c>
      <c r="D197" s="11" t="s">
        <v>31</v>
      </c>
      <c r="E197" s="11" t="s">
        <v>48</v>
      </c>
      <c r="I197" s="11" t="s">
        <v>89</v>
      </c>
      <c r="O197" s="11" t="s">
        <v>90</v>
      </c>
      <c r="S197" s="11" t="s">
        <v>87</v>
      </c>
      <c r="T197" s="11" t="s">
        <v>52</v>
      </c>
      <c r="U197" s="11">
        <v>3</v>
      </c>
      <c r="V197" s="11" t="s">
        <v>56</v>
      </c>
      <c r="W197" s="11" t="s">
        <v>30</v>
      </c>
      <c r="X197" s="11" t="s">
        <v>54</v>
      </c>
      <c r="Y197" s="11" t="s">
        <v>78</v>
      </c>
      <c r="Z197" s="11" t="s">
        <v>43</v>
      </c>
      <c r="AB197" s="12" t="s">
        <v>63</v>
      </c>
    </row>
    <row r="198" spans="1:28" ht="12.75" x14ac:dyDescent="0.2">
      <c r="A198" s="9" t="s">
        <v>95</v>
      </c>
      <c r="B198" s="9" t="s">
        <v>46</v>
      </c>
      <c r="C198" s="9" t="s">
        <v>30</v>
      </c>
      <c r="D198" s="9" t="s">
        <v>31</v>
      </c>
      <c r="E198" s="9" t="s">
        <v>48</v>
      </c>
      <c r="I198" s="9" t="s">
        <v>89</v>
      </c>
      <c r="P198" s="9" t="s">
        <v>90</v>
      </c>
      <c r="S198" s="9" t="s">
        <v>86</v>
      </c>
      <c r="T198" s="9" t="s">
        <v>52</v>
      </c>
      <c r="U198" s="9">
        <v>3</v>
      </c>
      <c r="V198" s="9" t="s">
        <v>56</v>
      </c>
      <c r="W198" s="9" t="s">
        <v>30</v>
      </c>
      <c r="X198" s="9" t="s">
        <v>54</v>
      </c>
      <c r="Y198" s="9" t="s">
        <v>78</v>
      </c>
      <c r="Z198" s="9" t="s">
        <v>43</v>
      </c>
      <c r="AB198" s="10" t="s">
        <v>73</v>
      </c>
    </row>
    <row r="199" spans="1:28" ht="12.75" x14ac:dyDescent="0.2">
      <c r="A199" s="11" t="s">
        <v>101</v>
      </c>
      <c r="B199" s="11" t="s">
        <v>46</v>
      </c>
      <c r="C199" s="11" t="s">
        <v>30</v>
      </c>
      <c r="D199" s="11" t="s">
        <v>31</v>
      </c>
      <c r="E199" s="11" t="s">
        <v>48</v>
      </c>
      <c r="H199" s="11" t="s">
        <v>89</v>
      </c>
      <c r="O199" s="11" t="s">
        <v>90</v>
      </c>
      <c r="S199" s="11" t="s">
        <v>70</v>
      </c>
      <c r="T199" s="11" t="s">
        <v>52</v>
      </c>
      <c r="U199" s="11">
        <v>3</v>
      </c>
      <c r="V199" s="11" t="s">
        <v>56</v>
      </c>
      <c r="W199" s="11" t="s">
        <v>30</v>
      </c>
      <c r="X199" s="11" t="s">
        <v>83</v>
      </c>
      <c r="Y199" s="11" t="s">
        <v>78</v>
      </c>
      <c r="Z199" s="11" t="s">
        <v>43</v>
      </c>
      <c r="AB199" s="12" t="s">
        <v>63</v>
      </c>
    </row>
    <row r="200" spans="1:28" ht="12.75" x14ac:dyDescent="0.2">
      <c r="A200" s="9" t="s">
        <v>100</v>
      </c>
      <c r="B200" s="9" t="s">
        <v>46</v>
      </c>
      <c r="C200" s="9" t="s">
        <v>30</v>
      </c>
      <c r="D200" s="9" t="s">
        <v>74</v>
      </c>
      <c r="E200" s="9" t="s">
        <v>85</v>
      </c>
      <c r="G200" s="9" t="s">
        <v>68</v>
      </c>
      <c r="I200" s="9" t="s">
        <v>104</v>
      </c>
      <c r="N200" s="9" t="s">
        <v>76</v>
      </c>
      <c r="S200" s="9" t="s">
        <v>87</v>
      </c>
      <c r="T200" s="9" t="s">
        <v>52</v>
      </c>
      <c r="U200" s="9">
        <v>3</v>
      </c>
      <c r="V200" s="9" t="s">
        <v>56</v>
      </c>
      <c r="W200" s="9" t="s">
        <v>30</v>
      </c>
      <c r="X200" s="9" t="s">
        <v>41</v>
      </c>
      <c r="Y200" s="9" t="s">
        <v>78</v>
      </c>
      <c r="Z200" s="9" t="s">
        <v>43</v>
      </c>
      <c r="AB200" s="10" t="s">
        <v>44</v>
      </c>
    </row>
    <row r="201" spans="1:28" ht="12.75" x14ac:dyDescent="0.2">
      <c r="A201" s="11" t="s">
        <v>96</v>
      </c>
      <c r="B201" s="11" t="s">
        <v>46</v>
      </c>
      <c r="C201" s="11" t="s">
        <v>30</v>
      </c>
      <c r="D201" s="11" t="s">
        <v>74</v>
      </c>
      <c r="E201" s="11" t="s">
        <v>85</v>
      </c>
      <c r="F201" s="11" t="s">
        <v>35</v>
      </c>
      <c r="G201" s="11" t="s">
        <v>33</v>
      </c>
      <c r="H201" s="11" t="s">
        <v>66</v>
      </c>
      <c r="N201" s="11" t="s">
        <v>50</v>
      </c>
      <c r="O201" s="11" t="s">
        <v>113</v>
      </c>
      <c r="S201" s="11" t="s">
        <v>61</v>
      </c>
      <c r="T201" s="11" t="s">
        <v>52</v>
      </c>
      <c r="U201" s="11">
        <v>3</v>
      </c>
      <c r="V201" s="11" t="s">
        <v>53</v>
      </c>
      <c r="W201" s="11" t="s">
        <v>30</v>
      </c>
      <c r="X201" s="11" t="s">
        <v>41</v>
      </c>
      <c r="Y201" s="11" t="s">
        <v>88</v>
      </c>
      <c r="Z201" s="11" t="s">
        <v>43</v>
      </c>
      <c r="AB201" s="12" t="s">
        <v>44</v>
      </c>
    </row>
    <row r="202" spans="1:28" ht="12.75" x14ac:dyDescent="0.2">
      <c r="A202" s="9" t="s">
        <v>95</v>
      </c>
      <c r="B202" s="9" t="s">
        <v>46</v>
      </c>
      <c r="C202" s="9" t="s">
        <v>30</v>
      </c>
      <c r="D202" s="9" t="s">
        <v>31</v>
      </c>
      <c r="E202" s="9" t="s">
        <v>32</v>
      </c>
      <c r="F202" s="9" t="s">
        <v>81</v>
      </c>
      <c r="G202" s="9" t="s">
        <v>33</v>
      </c>
      <c r="H202" s="9" t="s">
        <v>66</v>
      </c>
      <c r="M202" s="9" t="s">
        <v>81</v>
      </c>
      <c r="N202" s="9" t="s">
        <v>36</v>
      </c>
      <c r="O202" s="9" t="s">
        <v>68</v>
      </c>
      <c r="S202" s="9" t="s">
        <v>38</v>
      </c>
      <c r="T202" s="9" t="s">
        <v>39</v>
      </c>
      <c r="U202" s="9">
        <v>2</v>
      </c>
      <c r="V202" s="9" t="s">
        <v>53</v>
      </c>
      <c r="W202" s="9" t="s">
        <v>30</v>
      </c>
      <c r="X202" s="9" t="s">
        <v>41</v>
      </c>
      <c r="Y202" s="9" t="s">
        <v>88</v>
      </c>
      <c r="Z202" s="9" t="s">
        <v>43</v>
      </c>
      <c r="AB202" s="10" t="s">
        <v>44</v>
      </c>
    </row>
    <row r="203" spans="1:28" ht="12.75" x14ac:dyDescent="0.2">
      <c r="A203" s="11" t="s">
        <v>100</v>
      </c>
      <c r="B203" s="11" t="s">
        <v>46</v>
      </c>
      <c r="C203" s="11" t="s">
        <v>30</v>
      </c>
      <c r="D203" s="11" t="s">
        <v>109</v>
      </c>
      <c r="E203" s="11" t="s">
        <v>32</v>
      </c>
      <c r="F203" s="11" t="s">
        <v>79</v>
      </c>
      <c r="M203" s="11" t="s">
        <v>79</v>
      </c>
      <c r="S203" s="11" t="s">
        <v>87</v>
      </c>
      <c r="T203" s="11" t="s">
        <v>80</v>
      </c>
      <c r="U203" s="11">
        <v>3</v>
      </c>
      <c r="V203" s="11" t="s">
        <v>53</v>
      </c>
      <c r="W203" s="11" t="s">
        <v>30</v>
      </c>
      <c r="X203" s="11" t="s">
        <v>54</v>
      </c>
      <c r="Y203" s="11" t="s">
        <v>88</v>
      </c>
      <c r="Z203" s="11" t="s">
        <v>43</v>
      </c>
      <c r="AB203" s="12" t="s">
        <v>44</v>
      </c>
    </row>
    <row r="204" spans="1:28" ht="12.75" x14ac:dyDescent="0.2">
      <c r="A204" s="9" t="s">
        <v>101</v>
      </c>
      <c r="B204" s="9" t="s">
        <v>46</v>
      </c>
      <c r="C204" s="9" t="s">
        <v>30</v>
      </c>
      <c r="D204" s="9" t="s">
        <v>31</v>
      </c>
      <c r="E204" s="9" t="s">
        <v>32</v>
      </c>
      <c r="F204" s="9" t="s">
        <v>75</v>
      </c>
      <c r="G204" s="9" t="s">
        <v>34</v>
      </c>
      <c r="H204" s="9" t="s">
        <v>35</v>
      </c>
      <c r="M204" s="9" t="s">
        <v>65</v>
      </c>
      <c r="N204" s="9" t="s">
        <v>36</v>
      </c>
      <c r="O204" s="9" t="s">
        <v>37</v>
      </c>
      <c r="S204" s="9" t="s">
        <v>61</v>
      </c>
      <c r="T204" s="9" t="s">
        <v>39</v>
      </c>
      <c r="U204" s="9">
        <v>2</v>
      </c>
      <c r="V204" s="9" t="s">
        <v>56</v>
      </c>
      <c r="W204" s="9" t="s">
        <v>30</v>
      </c>
      <c r="X204" s="9" t="s">
        <v>54</v>
      </c>
      <c r="Y204" s="9" t="s">
        <v>78</v>
      </c>
      <c r="Z204" s="9" t="s">
        <v>43</v>
      </c>
      <c r="AB204" s="10" t="s">
        <v>44</v>
      </c>
    </row>
    <row r="205" spans="1:28" ht="12.75" x14ac:dyDescent="0.2">
      <c r="A205" s="11" t="s">
        <v>101</v>
      </c>
      <c r="B205" s="11" t="s">
        <v>46</v>
      </c>
      <c r="C205" s="11" t="s">
        <v>30</v>
      </c>
      <c r="D205" s="11" t="s">
        <v>31</v>
      </c>
      <c r="E205" s="11" t="s">
        <v>32</v>
      </c>
      <c r="F205" s="11" t="s">
        <v>65</v>
      </c>
      <c r="G205" s="11" t="s">
        <v>66</v>
      </c>
      <c r="H205" s="11" t="s">
        <v>35</v>
      </c>
      <c r="M205" s="11" t="s">
        <v>65</v>
      </c>
      <c r="O205" s="11" t="s">
        <v>113</v>
      </c>
      <c r="P205" s="11" t="s">
        <v>35</v>
      </c>
      <c r="S205" s="11" t="s">
        <v>102</v>
      </c>
      <c r="T205" s="11" t="s">
        <v>52</v>
      </c>
      <c r="U205" s="11">
        <v>3</v>
      </c>
      <c r="V205" s="11" t="s">
        <v>56</v>
      </c>
      <c r="W205" s="11" t="s">
        <v>30</v>
      </c>
      <c r="X205" s="11" t="s">
        <v>54</v>
      </c>
      <c r="Y205" s="11" t="s">
        <v>78</v>
      </c>
      <c r="Z205" s="11" t="s">
        <v>43</v>
      </c>
      <c r="AB205" s="12" t="s">
        <v>63</v>
      </c>
    </row>
    <row r="206" spans="1:28" ht="12.75" x14ac:dyDescent="0.2">
      <c r="A206" s="9" t="s">
        <v>100</v>
      </c>
      <c r="B206" s="9" t="s">
        <v>58</v>
      </c>
      <c r="C206" s="9" t="s">
        <v>30</v>
      </c>
      <c r="D206" s="9" t="s">
        <v>31</v>
      </c>
      <c r="E206" s="9" t="s">
        <v>32</v>
      </c>
      <c r="F206" s="9" t="s">
        <v>59</v>
      </c>
      <c r="G206" s="9" t="s">
        <v>34</v>
      </c>
      <c r="M206" s="9" t="s">
        <v>65</v>
      </c>
      <c r="N206" s="9" t="s">
        <v>98</v>
      </c>
      <c r="S206" s="9" t="s">
        <v>61</v>
      </c>
      <c r="T206" s="9" t="s">
        <v>52</v>
      </c>
      <c r="U206" s="9">
        <v>3</v>
      </c>
      <c r="V206" s="9" t="s">
        <v>53</v>
      </c>
      <c r="W206" s="9" t="s">
        <v>30</v>
      </c>
      <c r="X206" s="9" t="s">
        <v>54</v>
      </c>
      <c r="Y206" s="9" t="s">
        <v>78</v>
      </c>
      <c r="Z206" s="9" t="s">
        <v>43</v>
      </c>
      <c r="AB206" s="10" t="s">
        <v>44</v>
      </c>
    </row>
    <row r="207" spans="1:28" ht="12.75" x14ac:dyDescent="0.2">
      <c r="A207" s="11" t="s">
        <v>95</v>
      </c>
      <c r="B207" s="11" t="s">
        <v>46</v>
      </c>
      <c r="C207" s="11" t="s">
        <v>30</v>
      </c>
      <c r="D207" s="11" t="s">
        <v>97</v>
      </c>
      <c r="E207" s="11" t="s">
        <v>32</v>
      </c>
      <c r="F207" s="11" t="s">
        <v>55</v>
      </c>
      <c r="N207" s="11" t="s">
        <v>98</v>
      </c>
      <c r="S207" s="11" t="s">
        <v>38</v>
      </c>
      <c r="T207" s="11" t="s">
        <v>52</v>
      </c>
      <c r="U207" s="11">
        <v>3</v>
      </c>
      <c r="V207" s="11" t="s">
        <v>56</v>
      </c>
      <c r="W207" s="11" t="s">
        <v>30</v>
      </c>
      <c r="X207" s="11" t="s">
        <v>54</v>
      </c>
      <c r="Y207" s="11" t="s">
        <v>78</v>
      </c>
      <c r="Z207" s="11" t="s">
        <v>43</v>
      </c>
      <c r="AB207" s="12" t="s">
        <v>73</v>
      </c>
    </row>
    <row r="208" spans="1:28" ht="12.75" x14ac:dyDescent="0.2">
      <c r="A208" s="9" t="s">
        <v>101</v>
      </c>
      <c r="B208" s="9" t="s">
        <v>46</v>
      </c>
      <c r="C208" s="9" t="s">
        <v>30</v>
      </c>
      <c r="D208" s="9" t="s">
        <v>47</v>
      </c>
      <c r="E208" s="9" t="s">
        <v>48</v>
      </c>
      <c r="G208" s="9" t="s">
        <v>37</v>
      </c>
      <c r="N208" s="9" t="s">
        <v>37</v>
      </c>
      <c r="S208" s="9" t="s">
        <v>38</v>
      </c>
      <c r="T208" s="9" t="s">
        <v>52</v>
      </c>
      <c r="U208" s="9">
        <v>4</v>
      </c>
      <c r="V208" s="9" t="s">
        <v>56</v>
      </c>
      <c r="W208" s="9" t="s">
        <v>30</v>
      </c>
      <c r="X208" s="9" t="s">
        <v>54</v>
      </c>
      <c r="Y208" s="9" t="s">
        <v>78</v>
      </c>
      <c r="Z208" s="9" t="s">
        <v>43</v>
      </c>
      <c r="AB208" s="10" t="s">
        <v>63</v>
      </c>
    </row>
    <row r="209" spans="1:28" ht="12.75" x14ac:dyDescent="0.2">
      <c r="A209" s="11" t="s">
        <v>101</v>
      </c>
      <c r="B209" s="11" t="s">
        <v>58</v>
      </c>
      <c r="C209" s="11" t="s">
        <v>30</v>
      </c>
      <c r="D209" s="11" t="s">
        <v>64</v>
      </c>
      <c r="E209" s="11" t="s">
        <v>85</v>
      </c>
      <c r="F209" s="11" t="s">
        <v>35</v>
      </c>
      <c r="N209" s="11" t="s">
        <v>35</v>
      </c>
      <c r="S209" s="11" t="s">
        <v>87</v>
      </c>
      <c r="T209" s="11" t="s">
        <v>52</v>
      </c>
      <c r="U209" s="11">
        <v>4</v>
      </c>
      <c r="V209" s="11" t="s">
        <v>56</v>
      </c>
      <c r="W209" s="11" t="s">
        <v>30</v>
      </c>
      <c r="X209" s="11" t="s">
        <v>54</v>
      </c>
      <c r="Y209" s="11" t="s">
        <v>78</v>
      </c>
      <c r="Z209" s="11" t="s">
        <v>43</v>
      </c>
      <c r="AB209" s="12" t="s">
        <v>63</v>
      </c>
    </row>
    <row r="210" spans="1:28" ht="12.75" x14ac:dyDescent="0.2">
      <c r="A210" s="9" t="s">
        <v>100</v>
      </c>
      <c r="B210" s="9" t="s">
        <v>58</v>
      </c>
      <c r="C210" s="9" t="s">
        <v>30</v>
      </c>
      <c r="D210" s="9" t="s">
        <v>47</v>
      </c>
      <c r="E210" s="9" t="s">
        <v>48</v>
      </c>
      <c r="G210" s="9" t="s">
        <v>37</v>
      </c>
      <c r="N210" s="9" t="s">
        <v>37</v>
      </c>
      <c r="S210" s="9" t="s">
        <v>86</v>
      </c>
      <c r="T210" s="9" t="s">
        <v>52</v>
      </c>
      <c r="U210" s="9">
        <v>3</v>
      </c>
      <c r="V210" s="9" t="s">
        <v>56</v>
      </c>
      <c r="W210" s="9" t="s">
        <v>30</v>
      </c>
      <c r="X210" s="9" t="s">
        <v>54</v>
      </c>
      <c r="Y210" s="9" t="s">
        <v>78</v>
      </c>
      <c r="Z210" s="9" t="s">
        <v>43</v>
      </c>
      <c r="AB210" s="10" t="s">
        <v>44</v>
      </c>
    </row>
    <row r="211" spans="1:28" ht="12.75" x14ac:dyDescent="0.2">
      <c r="A211" s="11" t="s">
        <v>101</v>
      </c>
      <c r="B211" s="11" t="s">
        <v>58</v>
      </c>
      <c r="C211" s="11" t="s">
        <v>30</v>
      </c>
      <c r="D211" s="11" t="s">
        <v>74</v>
      </c>
      <c r="E211" s="11" t="s">
        <v>32</v>
      </c>
      <c r="F211" s="11" t="s">
        <v>33</v>
      </c>
      <c r="G211" s="11" t="s">
        <v>66</v>
      </c>
      <c r="H211" s="11" t="s">
        <v>35</v>
      </c>
      <c r="N211" s="11" t="s">
        <v>112</v>
      </c>
      <c r="O211" s="11" t="s">
        <v>35</v>
      </c>
      <c r="S211" s="11" t="s">
        <v>86</v>
      </c>
      <c r="T211" s="11" t="s">
        <v>52</v>
      </c>
      <c r="U211" s="11">
        <v>3</v>
      </c>
      <c r="V211" s="11" t="s">
        <v>56</v>
      </c>
      <c r="W211" s="11" t="s">
        <v>30</v>
      </c>
      <c r="X211" s="11" t="s">
        <v>54</v>
      </c>
      <c r="Y211" s="11" t="s">
        <v>78</v>
      </c>
      <c r="Z211" s="11" t="s">
        <v>43</v>
      </c>
      <c r="AB211" s="12" t="s">
        <v>63</v>
      </c>
    </row>
    <row r="212" spans="1:28" ht="12.75" x14ac:dyDescent="0.2">
      <c r="A212" s="9" t="s">
        <v>100</v>
      </c>
      <c r="B212" s="9" t="s">
        <v>58</v>
      </c>
      <c r="C212" s="9" t="s">
        <v>30</v>
      </c>
      <c r="D212" s="9" t="s">
        <v>64</v>
      </c>
      <c r="E212" s="9" t="s">
        <v>85</v>
      </c>
      <c r="G212" s="9" t="s">
        <v>35</v>
      </c>
      <c r="N212" s="9" t="s">
        <v>35</v>
      </c>
      <c r="S212" s="9" t="s">
        <v>87</v>
      </c>
      <c r="T212" s="9" t="s">
        <v>52</v>
      </c>
      <c r="U212" s="9">
        <v>3</v>
      </c>
      <c r="V212" s="9" t="s">
        <v>56</v>
      </c>
      <c r="W212" s="9" t="s">
        <v>30</v>
      </c>
      <c r="X212" s="9" t="s">
        <v>41</v>
      </c>
      <c r="Y212" s="9" t="s">
        <v>78</v>
      </c>
      <c r="Z212" s="9" t="s">
        <v>43</v>
      </c>
      <c r="AB212" s="10" t="s">
        <v>44</v>
      </c>
    </row>
    <row r="213" spans="1:28" ht="12.75" x14ac:dyDescent="0.2">
      <c r="A213" s="11" t="s">
        <v>101</v>
      </c>
      <c r="B213" s="11" t="s">
        <v>46</v>
      </c>
      <c r="C213" s="11" t="s">
        <v>30</v>
      </c>
      <c r="D213" s="11" t="s">
        <v>31</v>
      </c>
      <c r="E213" s="11" t="s">
        <v>32</v>
      </c>
      <c r="F213" s="11" t="s">
        <v>67</v>
      </c>
      <c r="G213" s="11" t="s">
        <v>33</v>
      </c>
      <c r="H213" s="11" t="s">
        <v>55</v>
      </c>
      <c r="N213" s="11" t="s">
        <v>65</v>
      </c>
      <c r="O213" s="11" t="s">
        <v>113</v>
      </c>
      <c r="P213" s="11" t="s">
        <v>35</v>
      </c>
      <c r="S213" s="11" t="s">
        <v>38</v>
      </c>
      <c r="T213" s="11" t="s">
        <v>39</v>
      </c>
      <c r="U213" s="11">
        <v>2</v>
      </c>
      <c r="V213" s="11" t="s">
        <v>53</v>
      </c>
      <c r="W213" s="11" t="s">
        <v>30</v>
      </c>
      <c r="X213" s="11" t="s">
        <v>83</v>
      </c>
      <c r="Y213" s="11" t="s">
        <v>42</v>
      </c>
      <c r="Z213" s="11" t="s">
        <v>43</v>
      </c>
      <c r="AB213" s="12" t="s">
        <v>44</v>
      </c>
    </row>
    <row r="214" spans="1:28" ht="12.75" x14ac:dyDescent="0.2">
      <c r="A214" s="9" t="s">
        <v>28</v>
      </c>
      <c r="B214" s="9" t="s">
        <v>46</v>
      </c>
      <c r="C214" s="9" t="s">
        <v>30</v>
      </c>
      <c r="D214" s="9" t="s">
        <v>109</v>
      </c>
      <c r="E214" s="9" t="s">
        <v>32</v>
      </c>
      <c r="F214" s="9" t="s">
        <v>79</v>
      </c>
      <c r="M214" s="9" t="s">
        <v>92</v>
      </c>
      <c r="N214" s="9" t="s">
        <v>35</v>
      </c>
      <c r="S214" s="9" t="s">
        <v>61</v>
      </c>
      <c r="T214" s="9" t="s">
        <v>39</v>
      </c>
      <c r="U214" s="9">
        <v>3</v>
      </c>
      <c r="V214" s="9" t="s">
        <v>53</v>
      </c>
      <c r="W214" s="9" t="s">
        <v>30</v>
      </c>
      <c r="X214" s="9" t="s">
        <v>41</v>
      </c>
      <c r="Y214" s="9" t="s">
        <v>88</v>
      </c>
      <c r="Z214" s="9" t="s">
        <v>43</v>
      </c>
      <c r="AB214" s="10" t="s">
        <v>44</v>
      </c>
    </row>
    <row r="215" spans="1:28" ht="12.75" x14ac:dyDescent="0.2">
      <c r="A215" s="11" t="s">
        <v>96</v>
      </c>
      <c r="B215" s="11" t="s">
        <v>46</v>
      </c>
      <c r="C215" s="11" t="s">
        <v>30</v>
      </c>
      <c r="D215" s="11" t="s">
        <v>31</v>
      </c>
      <c r="E215" s="11" t="s">
        <v>32</v>
      </c>
      <c r="G215" s="11" t="s">
        <v>65</v>
      </c>
      <c r="H215" s="11" t="s">
        <v>66</v>
      </c>
      <c r="I215" s="11" t="s">
        <v>35</v>
      </c>
      <c r="N215" s="11" t="s">
        <v>67</v>
      </c>
      <c r="O215" s="11" t="s">
        <v>68</v>
      </c>
      <c r="P215" s="11" t="s">
        <v>69</v>
      </c>
      <c r="S215" s="11" t="s">
        <v>38</v>
      </c>
      <c r="T215" s="11" t="s">
        <v>39</v>
      </c>
      <c r="U215" s="11">
        <v>3</v>
      </c>
      <c r="V215" s="11" t="s">
        <v>111</v>
      </c>
      <c r="W215" s="11" t="s">
        <v>30</v>
      </c>
      <c r="X215" s="11" t="s">
        <v>41</v>
      </c>
      <c r="Y215" s="11" t="s">
        <v>88</v>
      </c>
      <c r="Z215" s="11" t="s">
        <v>43</v>
      </c>
      <c r="AB215" s="12" t="s">
        <v>44</v>
      </c>
    </row>
    <row r="216" spans="1:28" ht="12.75" x14ac:dyDescent="0.2">
      <c r="A216" s="9" t="s">
        <v>100</v>
      </c>
      <c r="B216" s="9" t="s">
        <v>58</v>
      </c>
      <c r="C216" s="9" t="s">
        <v>30</v>
      </c>
      <c r="D216" s="9" t="s">
        <v>74</v>
      </c>
      <c r="E216" s="9" t="s">
        <v>85</v>
      </c>
      <c r="G216" s="9" t="s">
        <v>68</v>
      </c>
      <c r="H216" s="9" t="s">
        <v>49</v>
      </c>
      <c r="I216" s="9" t="s">
        <v>35</v>
      </c>
      <c r="N216" s="9" t="s">
        <v>68</v>
      </c>
      <c r="O216" s="9" t="s">
        <v>36</v>
      </c>
      <c r="P216" s="9" t="s">
        <v>35</v>
      </c>
      <c r="S216" s="9" t="s">
        <v>86</v>
      </c>
      <c r="T216" s="9" t="s">
        <v>52</v>
      </c>
      <c r="U216" s="9">
        <v>3</v>
      </c>
      <c r="V216" s="9" t="s">
        <v>53</v>
      </c>
      <c r="W216" s="9" t="s">
        <v>30</v>
      </c>
      <c r="X216" s="9" t="s">
        <v>41</v>
      </c>
      <c r="Y216" s="9" t="s">
        <v>78</v>
      </c>
      <c r="Z216" s="9" t="s">
        <v>43</v>
      </c>
      <c r="AB216" s="10" t="s">
        <v>44</v>
      </c>
    </row>
    <row r="217" spans="1:28" ht="12.75" x14ac:dyDescent="0.2">
      <c r="A217" s="11" t="s">
        <v>101</v>
      </c>
      <c r="B217" s="11" t="s">
        <v>46</v>
      </c>
      <c r="C217" s="11" t="s">
        <v>30</v>
      </c>
      <c r="D217" s="11" t="s">
        <v>109</v>
      </c>
      <c r="E217" s="11" t="s">
        <v>32</v>
      </c>
      <c r="G217" s="11" t="s">
        <v>79</v>
      </c>
      <c r="M217" s="11" t="s">
        <v>92</v>
      </c>
      <c r="N217" s="11" t="s">
        <v>35</v>
      </c>
      <c r="S217" s="11" t="s">
        <v>61</v>
      </c>
      <c r="T217" s="11" t="s">
        <v>39</v>
      </c>
      <c r="U217" s="11">
        <v>2</v>
      </c>
      <c r="V217" s="11" t="s">
        <v>56</v>
      </c>
      <c r="W217" s="11" t="s">
        <v>30</v>
      </c>
      <c r="X217" s="11" t="s">
        <v>54</v>
      </c>
      <c r="Y217" s="11" t="s">
        <v>78</v>
      </c>
      <c r="Z217" s="11" t="s">
        <v>43</v>
      </c>
      <c r="AB217" s="12" t="s">
        <v>63</v>
      </c>
    </row>
    <row r="218" spans="1:28" ht="12.75" x14ac:dyDescent="0.2">
      <c r="A218" s="9" t="s">
        <v>101</v>
      </c>
      <c r="B218" s="9" t="s">
        <v>58</v>
      </c>
      <c r="C218" s="9" t="s">
        <v>30</v>
      </c>
      <c r="D218" s="9" t="s">
        <v>31</v>
      </c>
      <c r="E218" s="9" t="s">
        <v>32</v>
      </c>
      <c r="F218" s="9" t="s">
        <v>75</v>
      </c>
      <c r="G218" s="9" t="s">
        <v>37</v>
      </c>
      <c r="N218" s="9" t="s">
        <v>67</v>
      </c>
      <c r="O218" s="9" t="s">
        <v>76</v>
      </c>
      <c r="S218" s="9" t="s">
        <v>61</v>
      </c>
      <c r="T218" s="9" t="s">
        <v>39</v>
      </c>
      <c r="U218" s="9">
        <v>2</v>
      </c>
      <c r="V218" s="9" t="s">
        <v>56</v>
      </c>
      <c r="W218" s="9" t="s">
        <v>30</v>
      </c>
      <c r="X218" s="9" t="s">
        <v>54</v>
      </c>
      <c r="Y218" s="9" t="s">
        <v>78</v>
      </c>
      <c r="Z218" s="9" t="s">
        <v>43</v>
      </c>
      <c r="AB218" s="10" t="s">
        <v>63</v>
      </c>
    </row>
    <row r="219" spans="1:28" ht="12.75" x14ac:dyDescent="0.2">
      <c r="A219" s="11" t="s">
        <v>101</v>
      </c>
      <c r="B219" s="11" t="s">
        <v>46</v>
      </c>
      <c r="C219" s="11" t="s">
        <v>30</v>
      </c>
      <c r="D219" s="11" t="s">
        <v>31</v>
      </c>
      <c r="E219" s="11" t="s">
        <v>32</v>
      </c>
      <c r="F219" s="11" t="s">
        <v>65</v>
      </c>
      <c r="G219" s="11" t="s">
        <v>66</v>
      </c>
      <c r="H219" s="11" t="s">
        <v>35</v>
      </c>
      <c r="N219" s="11" t="s">
        <v>65</v>
      </c>
      <c r="O219" s="11" t="s">
        <v>113</v>
      </c>
      <c r="P219" s="11" t="s">
        <v>35</v>
      </c>
      <c r="S219" s="11" t="s">
        <v>70</v>
      </c>
      <c r="T219" s="11" t="s">
        <v>52</v>
      </c>
      <c r="U219" s="11">
        <v>2</v>
      </c>
      <c r="V219" s="11" t="s">
        <v>53</v>
      </c>
      <c r="W219" s="11" t="s">
        <v>30</v>
      </c>
      <c r="X219" s="11" t="s">
        <v>54</v>
      </c>
      <c r="Y219" s="11" t="s">
        <v>78</v>
      </c>
      <c r="Z219" s="11" t="s">
        <v>43</v>
      </c>
      <c r="AB219" s="12" t="s">
        <v>44</v>
      </c>
    </row>
    <row r="220" spans="1:28" ht="12.75" x14ac:dyDescent="0.2">
      <c r="A220" s="9" t="s">
        <v>101</v>
      </c>
      <c r="B220" s="9" t="s">
        <v>46</v>
      </c>
      <c r="C220" s="9" t="s">
        <v>30</v>
      </c>
      <c r="D220" s="9" t="s">
        <v>31</v>
      </c>
      <c r="E220" s="9" t="s">
        <v>32</v>
      </c>
      <c r="F220" s="9" t="s">
        <v>75</v>
      </c>
      <c r="G220" s="9" t="s">
        <v>37</v>
      </c>
      <c r="M220" s="9" t="s">
        <v>65</v>
      </c>
      <c r="N220" s="9" t="s">
        <v>36</v>
      </c>
      <c r="O220" s="9" t="s">
        <v>37</v>
      </c>
      <c r="S220" s="9" t="s">
        <v>61</v>
      </c>
      <c r="T220" s="9" t="s">
        <v>39</v>
      </c>
      <c r="U220" s="9">
        <v>2</v>
      </c>
      <c r="V220" s="9" t="s">
        <v>56</v>
      </c>
      <c r="W220" s="9" t="s">
        <v>30</v>
      </c>
      <c r="X220" s="9" t="s">
        <v>41</v>
      </c>
      <c r="Y220" s="9" t="s">
        <v>78</v>
      </c>
      <c r="Z220" s="9" t="s">
        <v>43</v>
      </c>
      <c r="AB220" s="10" t="s">
        <v>63</v>
      </c>
    </row>
    <row r="221" spans="1:28" ht="12.75" x14ac:dyDescent="0.2">
      <c r="A221" s="11" t="s">
        <v>101</v>
      </c>
      <c r="B221" s="11" t="s">
        <v>46</v>
      </c>
      <c r="C221" s="11" t="s">
        <v>30</v>
      </c>
      <c r="D221" s="11" t="s">
        <v>97</v>
      </c>
      <c r="E221" s="11" t="s">
        <v>32</v>
      </c>
      <c r="F221" s="11" t="s">
        <v>55</v>
      </c>
      <c r="N221" s="11" t="s">
        <v>98</v>
      </c>
      <c r="S221" s="11" t="s">
        <v>102</v>
      </c>
      <c r="T221" s="11" t="s">
        <v>52</v>
      </c>
      <c r="U221" s="11">
        <v>3</v>
      </c>
      <c r="V221" s="11" t="s">
        <v>56</v>
      </c>
      <c r="W221" s="11" t="s">
        <v>30</v>
      </c>
      <c r="X221" s="11" t="s">
        <v>54</v>
      </c>
      <c r="Y221" s="11" t="s">
        <v>78</v>
      </c>
      <c r="Z221" s="11" t="s">
        <v>43</v>
      </c>
      <c r="AB221" s="12" t="s">
        <v>63</v>
      </c>
    </row>
    <row r="222" spans="1:28" ht="12.75" x14ac:dyDescent="0.2">
      <c r="A222" s="9" t="s">
        <v>101</v>
      </c>
      <c r="B222" s="9" t="s">
        <v>46</v>
      </c>
      <c r="C222" s="9" t="s">
        <v>30</v>
      </c>
      <c r="D222" s="9" t="s">
        <v>31</v>
      </c>
      <c r="E222" s="9" t="s">
        <v>48</v>
      </c>
      <c r="I222" s="9" t="s">
        <v>89</v>
      </c>
      <c r="P222" s="9" t="s">
        <v>60</v>
      </c>
      <c r="Q222" s="9" t="s">
        <v>35</v>
      </c>
      <c r="S222" s="9" t="s">
        <v>61</v>
      </c>
      <c r="T222" s="9" t="s">
        <v>39</v>
      </c>
      <c r="U222" s="9">
        <v>2</v>
      </c>
      <c r="V222" s="9" t="s">
        <v>56</v>
      </c>
      <c r="W222" s="9" t="s">
        <v>30</v>
      </c>
      <c r="X222" s="9" t="s">
        <v>54</v>
      </c>
      <c r="Y222" s="9" t="s">
        <v>78</v>
      </c>
      <c r="Z222" s="9" t="s">
        <v>43</v>
      </c>
      <c r="AB222" s="10" t="s">
        <v>63</v>
      </c>
    </row>
    <row r="223" spans="1:28" ht="12.75" x14ac:dyDescent="0.2">
      <c r="A223" s="11" t="s">
        <v>101</v>
      </c>
      <c r="B223" s="11" t="s">
        <v>58</v>
      </c>
      <c r="C223" s="11" t="s">
        <v>30</v>
      </c>
      <c r="D223" s="11" t="s">
        <v>31</v>
      </c>
      <c r="E223" s="11" t="s">
        <v>48</v>
      </c>
      <c r="H223" s="11" t="s">
        <v>89</v>
      </c>
      <c r="O223" s="11" t="s">
        <v>90</v>
      </c>
      <c r="S223" s="11" t="s">
        <v>87</v>
      </c>
      <c r="T223" s="11" t="s">
        <v>52</v>
      </c>
      <c r="U223" s="11">
        <v>3</v>
      </c>
      <c r="V223" s="11" t="s">
        <v>56</v>
      </c>
      <c r="W223" s="11" t="s">
        <v>30</v>
      </c>
      <c r="X223" s="11" t="s">
        <v>83</v>
      </c>
      <c r="Y223" s="11" t="s">
        <v>78</v>
      </c>
      <c r="Z223" s="11" t="s">
        <v>43</v>
      </c>
      <c r="AB223" s="12" t="s">
        <v>44</v>
      </c>
    </row>
    <row r="224" spans="1:28" ht="12.75" x14ac:dyDescent="0.2">
      <c r="A224" s="9" t="s">
        <v>101</v>
      </c>
      <c r="B224" s="9" t="s">
        <v>58</v>
      </c>
      <c r="C224" s="9" t="s">
        <v>30</v>
      </c>
      <c r="D224" s="9" t="s">
        <v>74</v>
      </c>
      <c r="E224" s="9" t="s">
        <v>85</v>
      </c>
      <c r="G224" s="9" t="s">
        <v>68</v>
      </c>
      <c r="H224" s="9" t="s">
        <v>49</v>
      </c>
      <c r="I224" s="9" t="s">
        <v>35</v>
      </c>
      <c r="N224" s="9" t="s">
        <v>68</v>
      </c>
      <c r="O224" s="9" t="s">
        <v>69</v>
      </c>
      <c r="S224" s="9" t="s">
        <v>102</v>
      </c>
      <c r="T224" s="9" t="s">
        <v>52</v>
      </c>
      <c r="U224" s="9">
        <v>3</v>
      </c>
      <c r="V224" s="9" t="s">
        <v>53</v>
      </c>
      <c r="W224" s="9" t="s">
        <v>30</v>
      </c>
      <c r="X224" s="9" t="s">
        <v>41</v>
      </c>
      <c r="Y224" s="9" t="s">
        <v>78</v>
      </c>
      <c r="Z224" s="9" t="s">
        <v>43</v>
      </c>
      <c r="AB224" s="10" t="s">
        <v>44</v>
      </c>
    </row>
    <row r="225" spans="1:28" ht="12.75" x14ac:dyDescent="0.2">
      <c r="A225" s="11" t="s">
        <v>101</v>
      </c>
      <c r="B225" s="11" t="s">
        <v>58</v>
      </c>
      <c r="C225" s="11" t="s">
        <v>30</v>
      </c>
      <c r="D225" s="11" t="s">
        <v>31</v>
      </c>
      <c r="E225" s="11" t="s">
        <v>85</v>
      </c>
      <c r="F225" s="11" t="s">
        <v>33</v>
      </c>
      <c r="G225" s="11" t="s">
        <v>66</v>
      </c>
      <c r="H225" s="11" t="s">
        <v>35</v>
      </c>
      <c r="N225" s="11" t="s">
        <v>33</v>
      </c>
      <c r="O225" s="11" t="s">
        <v>98</v>
      </c>
      <c r="S225" s="11" t="s">
        <v>61</v>
      </c>
      <c r="T225" s="11" t="s">
        <v>39</v>
      </c>
      <c r="U225" s="11">
        <v>3</v>
      </c>
      <c r="V225" s="11" t="s">
        <v>56</v>
      </c>
      <c r="W225" s="11" t="s">
        <v>30</v>
      </c>
      <c r="X225" s="11" t="s">
        <v>54</v>
      </c>
      <c r="Y225" s="11" t="s">
        <v>78</v>
      </c>
      <c r="Z225" s="11" t="s">
        <v>43</v>
      </c>
      <c r="AB225" s="12" t="s">
        <v>63</v>
      </c>
    </row>
    <row r="226" spans="1:28" ht="12.75" x14ac:dyDescent="0.2">
      <c r="A226" s="9" t="s">
        <v>101</v>
      </c>
      <c r="B226" s="9" t="s">
        <v>46</v>
      </c>
      <c r="C226" s="9" t="s">
        <v>30</v>
      </c>
      <c r="D226" s="9" t="s">
        <v>31</v>
      </c>
      <c r="E226" s="9" t="s">
        <v>32</v>
      </c>
      <c r="F226" s="9" t="s">
        <v>67</v>
      </c>
      <c r="G226" s="9" t="s">
        <v>33</v>
      </c>
      <c r="H226" s="9" t="s">
        <v>55</v>
      </c>
      <c r="M226" s="9" t="s">
        <v>67</v>
      </c>
      <c r="N226" s="9" t="s">
        <v>33</v>
      </c>
      <c r="O226" s="9" t="s">
        <v>98</v>
      </c>
      <c r="S226" s="9" t="s">
        <v>38</v>
      </c>
      <c r="T226" s="9" t="s">
        <v>39</v>
      </c>
      <c r="U226" s="9">
        <v>2</v>
      </c>
      <c r="V226" s="9" t="s">
        <v>56</v>
      </c>
      <c r="W226" s="9" t="s">
        <v>30</v>
      </c>
      <c r="X226" s="9" t="s">
        <v>83</v>
      </c>
      <c r="Y226" s="9" t="s">
        <v>78</v>
      </c>
      <c r="Z226" s="9" t="s">
        <v>43</v>
      </c>
      <c r="AB226" s="10" t="s">
        <v>63</v>
      </c>
    </row>
    <row r="227" spans="1:28" ht="12.75" x14ac:dyDescent="0.2">
      <c r="A227" s="11" t="s">
        <v>101</v>
      </c>
      <c r="B227" s="11" t="s">
        <v>46</v>
      </c>
      <c r="C227" s="11" t="s">
        <v>30</v>
      </c>
      <c r="D227" s="11" t="s">
        <v>109</v>
      </c>
      <c r="E227" s="11" t="s">
        <v>32</v>
      </c>
      <c r="F227" s="11" t="s">
        <v>79</v>
      </c>
      <c r="M227" s="11" t="s">
        <v>67</v>
      </c>
      <c r="N227" s="11" t="s">
        <v>37</v>
      </c>
      <c r="S227" s="11" t="s">
        <v>61</v>
      </c>
      <c r="T227" s="11" t="s">
        <v>39</v>
      </c>
      <c r="U227" s="11">
        <v>2</v>
      </c>
      <c r="V227" s="11" t="s">
        <v>56</v>
      </c>
      <c r="W227" s="11" t="s">
        <v>30</v>
      </c>
      <c r="X227" s="11" t="s">
        <v>54</v>
      </c>
      <c r="Y227" s="11" t="s">
        <v>78</v>
      </c>
      <c r="Z227" s="11" t="s">
        <v>43</v>
      </c>
      <c r="AB227" s="12" t="s">
        <v>63</v>
      </c>
    </row>
    <row r="228" spans="1:28" ht="12.75" x14ac:dyDescent="0.2">
      <c r="A228" s="9" t="s">
        <v>100</v>
      </c>
      <c r="B228" s="9" t="s">
        <v>58</v>
      </c>
      <c r="C228" s="9" t="s">
        <v>30</v>
      </c>
      <c r="D228" s="9" t="s">
        <v>31</v>
      </c>
      <c r="E228" s="9" t="s">
        <v>32</v>
      </c>
      <c r="F228" s="9" t="s">
        <v>75</v>
      </c>
      <c r="G228" s="9" t="s">
        <v>37</v>
      </c>
      <c r="N228" s="9" t="s">
        <v>67</v>
      </c>
      <c r="O228" s="9" t="s">
        <v>76</v>
      </c>
      <c r="S228" s="9" t="s">
        <v>86</v>
      </c>
      <c r="T228" s="9" t="s">
        <v>52</v>
      </c>
      <c r="U228" s="9">
        <v>3</v>
      </c>
      <c r="V228" s="9" t="s">
        <v>56</v>
      </c>
      <c r="W228" s="9" t="s">
        <v>30</v>
      </c>
      <c r="X228" s="9" t="s">
        <v>41</v>
      </c>
      <c r="Y228" s="9" t="s">
        <v>78</v>
      </c>
      <c r="Z228" s="9" t="s">
        <v>43</v>
      </c>
      <c r="AB228" s="10" t="s">
        <v>44</v>
      </c>
    </row>
    <row r="229" spans="1:28" ht="12.75" x14ac:dyDescent="0.2">
      <c r="A229" s="11" t="s">
        <v>100</v>
      </c>
      <c r="B229" s="11" t="s">
        <v>46</v>
      </c>
      <c r="C229" s="11" t="s">
        <v>30</v>
      </c>
      <c r="D229" s="11" t="s">
        <v>31</v>
      </c>
      <c r="E229" s="11" t="s">
        <v>32</v>
      </c>
      <c r="F229" s="11" t="s">
        <v>65</v>
      </c>
      <c r="G229" s="11" t="s">
        <v>66</v>
      </c>
      <c r="H229" s="11" t="s">
        <v>35</v>
      </c>
      <c r="M229" s="11" t="s">
        <v>67</v>
      </c>
      <c r="N229" s="11" t="s">
        <v>68</v>
      </c>
      <c r="O229" s="11" t="s">
        <v>69</v>
      </c>
      <c r="S229" s="11" t="s">
        <v>70</v>
      </c>
      <c r="T229" s="11" t="s">
        <v>52</v>
      </c>
      <c r="U229" s="11">
        <v>3</v>
      </c>
      <c r="V229" s="11" t="s">
        <v>56</v>
      </c>
      <c r="W229" s="11" t="s">
        <v>30</v>
      </c>
      <c r="X229" s="11" t="s">
        <v>54</v>
      </c>
      <c r="Y229" s="11" t="s">
        <v>78</v>
      </c>
      <c r="Z229" s="11" t="s">
        <v>43</v>
      </c>
      <c r="AB229" s="12" t="s">
        <v>44</v>
      </c>
    </row>
    <row r="230" spans="1:28" ht="12.75" x14ac:dyDescent="0.2">
      <c r="A230" s="9" t="s">
        <v>100</v>
      </c>
      <c r="B230" s="9" t="s">
        <v>46</v>
      </c>
      <c r="C230" s="9" t="s">
        <v>30</v>
      </c>
      <c r="D230" s="9" t="s">
        <v>31</v>
      </c>
      <c r="E230" s="9" t="s">
        <v>32</v>
      </c>
      <c r="F230" s="9" t="s">
        <v>75</v>
      </c>
      <c r="G230" s="9" t="s">
        <v>37</v>
      </c>
      <c r="M230" s="9" t="s">
        <v>108</v>
      </c>
      <c r="N230" s="9" t="s">
        <v>37</v>
      </c>
      <c r="S230" s="9" t="s">
        <v>61</v>
      </c>
      <c r="T230" s="9" t="s">
        <v>52</v>
      </c>
      <c r="U230" s="9">
        <v>3</v>
      </c>
      <c r="V230" s="9" t="s">
        <v>56</v>
      </c>
      <c r="W230" s="9" t="s">
        <v>30</v>
      </c>
      <c r="X230" s="9" t="s">
        <v>41</v>
      </c>
      <c r="Y230" s="9" t="s">
        <v>78</v>
      </c>
      <c r="Z230" s="9" t="s">
        <v>43</v>
      </c>
      <c r="AB230" s="10" t="s">
        <v>44</v>
      </c>
    </row>
    <row r="231" spans="1:28" ht="12.75" x14ac:dyDescent="0.2">
      <c r="A231" s="11" t="s">
        <v>100</v>
      </c>
      <c r="B231" s="11" t="s">
        <v>46</v>
      </c>
      <c r="C231" s="11" t="s">
        <v>30</v>
      </c>
      <c r="D231" s="11" t="s">
        <v>97</v>
      </c>
      <c r="E231" s="11" t="s">
        <v>32</v>
      </c>
      <c r="G231" s="11" t="s">
        <v>55</v>
      </c>
      <c r="N231" s="11" t="s">
        <v>36</v>
      </c>
      <c r="O231" s="11" t="s">
        <v>34</v>
      </c>
      <c r="P231" s="11" t="s">
        <v>35</v>
      </c>
      <c r="S231" s="11" t="s">
        <v>102</v>
      </c>
      <c r="T231" s="11" t="s">
        <v>52</v>
      </c>
      <c r="U231" s="11">
        <v>3</v>
      </c>
      <c r="V231" s="11" t="s">
        <v>56</v>
      </c>
      <c r="W231" s="11" t="s">
        <v>30</v>
      </c>
      <c r="X231" s="11" t="s">
        <v>41</v>
      </c>
      <c r="Y231" s="11" t="s">
        <v>78</v>
      </c>
      <c r="Z231" s="11" t="s">
        <v>43</v>
      </c>
      <c r="AB231" s="12" t="s">
        <v>44</v>
      </c>
    </row>
    <row r="232" spans="1:28" ht="12.75" x14ac:dyDescent="0.2">
      <c r="A232" s="9" t="s">
        <v>100</v>
      </c>
      <c r="B232" s="9" t="s">
        <v>58</v>
      </c>
      <c r="C232" s="9" t="s">
        <v>30</v>
      </c>
      <c r="D232" s="9" t="s">
        <v>74</v>
      </c>
      <c r="E232" s="9" t="s">
        <v>48</v>
      </c>
      <c r="F232" s="9" t="s">
        <v>49</v>
      </c>
      <c r="G232" s="9" t="s">
        <v>110</v>
      </c>
      <c r="M232" s="9" t="s">
        <v>51</v>
      </c>
      <c r="N232" s="9" t="s">
        <v>37</v>
      </c>
      <c r="S232" s="9" t="s">
        <v>86</v>
      </c>
      <c r="T232" s="9" t="s">
        <v>52</v>
      </c>
      <c r="U232" s="9">
        <v>3</v>
      </c>
      <c r="V232" s="9" t="s">
        <v>53</v>
      </c>
      <c r="W232" s="9" t="s">
        <v>30</v>
      </c>
      <c r="X232" s="9" t="s">
        <v>41</v>
      </c>
      <c r="Y232" s="9" t="s">
        <v>78</v>
      </c>
      <c r="Z232" s="9" t="s">
        <v>43</v>
      </c>
      <c r="AB232" s="10" t="s">
        <v>44</v>
      </c>
    </row>
    <row r="233" spans="1:28" ht="12.75" x14ac:dyDescent="0.2">
      <c r="A233" s="11" t="s">
        <v>100</v>
      </c>
      <c r="B233" s="11" t="s">
        <v>58</v>
      </c>
      <c r="C233" s="11" t="s">
        <v>30</v>
      </c>
      <c r="D233" s="11" t="s">
        <v>74</v>
      </c>
      <c r="E233" s="11" t="s">
        <v>32</v>
      </c>
      <c r="F233" s="11" t="s">
        <v>33</v>
      </c>
      <c r="G233" s="11" t="s">
        <v>66</v>
      </c>
      <c r="H233" s="11" t="s">
        <v>35</v>
      </c>
      <c r="M233" s="11" t="s">
        <v>33</v>
      </c>
      <c r="N233" s="11" t="s">
        <v>113</v>
      </c>
      <c r="O233" s="11" t="s">
        <v>35</v>
      </c>
      <c r="S233" s="11" t="s">
        <v>87</v>
      </c>
      <c r="T233" s="11" t="s">
        <v>39</v>
      </c>
      <c r="U233" s="11">
        <v>3</v>
      </c>
      <c r="V233" s="11" t="s">
        <v>53</v>
      </c>
      <c r="W233" s="11" t="s">
        <v>30</v>
      </c>
      <c r="X233" s="11" t="s">
        <v>41</v>
      </c>
      <c r="Y233" s="11" t="s">
        <v>78</v>
      </c>
      <c r="Z233" s="11" t="s">
        <v>43</v>
      </c>
      <c r="AB233" s="12" t="s">
        <v>44</v>
      </c>
    </row>
    <row r="234" spans="1:28" ht="12.75" x14ac:dyDescent="0.2">
      <c r="A234" s="9" t="s">
        <v>100</v>
      </c>
      <c r="B234" s="9" t="s">
        <v>58</v>
      </c>
      <c r="C234" s="9" t="s">
        <v>30</v>
      </c>
      <c r="D234" s="9" t="s">
        <v>74</v>
      </c>
      <c r="E234" s="9" t="s">
        <v>32</v>
      </c>
      <c r="F234" s="9" t="s">
        <v>33</v>
      </c>
      <c r="G234" s="9" t="s">
        <v>66</v>
      </c>
      <c r="H234" s="9" t="s">
        <v>35</v>
      </c>
      <c r="M234" s="9" t="s">
        <v>33</v>
      </c>
      <c r="N234" s="9" t="s">
        <v>113</v>
      </c>
      <c r="O234" s="9" t="s">
        <v>35</v>
      </c>
      <c r="S234" s="9" t="s">
        <v>61</v>
      </c>
      <c r="T234" s="9" t="s">
        <v>39</v>
      </c>
      <c r="U234" s="9">
        <v>2</v>
      </c>
      <c r="V234" s="9" t="s">
        <v>111</v>
      </c>
      <c r="W234" s="9" t="s">
        <v>30</v>
      </c>
      <c r="X234" s="9" t="s">
        <v>41</v>
      </c>
      <c r="Y234" s="9" t="s">
        <v>88</v>
      </c>
      <c r="Z234" s="9" t="s">
        <v>43</v>
      </c>
      <c r="AB234" s="10" t="s">
        <v>44</v>
      </c>
    </row>
    <row r="235" spans="1:28" ht="12.75" x14ac:dyDescent="0.2">
      <c r="A235" s="11" t="s">
        <v>100</v>
      </c>
      <c r="B235" s="11" t="s">
        <v>58</v>
      </c>
      <c r="C235" s="11" t="s">
        <v>30</v>
      </c>
      <c r="D235" s="11" t="s">
        <v>74</v>
      </c>
      <c r="E235" s="11" t="s">
        <v>48</v>
      </c>
      <c r="F235" s="11" t="s">
        <v>49</v>
      </c>
      <c r="G235" s="11" t="s">
        <v>110</v>
      </c>
      <c r="M235" s="11" t="s">
        <v>51</v>
      </c>
      <c r="N235" s="11" t="s">
        <v>37</v>
      </c>
      <c r="S235" s="11" t="s">
        <v>86</v>
      </c>
      <c r="T235" s="11" t="s">
        <v>52</v>
      </c>
      <c r="U235" s="11">
        <v>3</v>
      </c>
      <c r="V235" s="11" t="s">
        <v>53</v>
      </c>
      <c r="W235" s="11" t="s">
        <v>30</v>
      </c>
      <c r="X235" s="11" t="s">
        <v>54</v>
      </c>
      <c r="Y235" s="11" t="s">
        <v>78</v>
      </c>
      <c r="Z235" s="11" t="s">
        <v>43</v>
      </c>
      <c r="AB235" s="12" t="s">
        <v>44</v>
      </c>
    </row>
    <row r="236" spans="1:28" ht="12.75" x14ac:dyDescent="0.2">
      <c r="A236" s="9" t="s">
        <v>100</v>
      </c>
      <c r="B236" s="9" t="s">
        <v>46</v>
      </c>
      <c r="C236" s="9" t="s">
        <v>30</v>
      </c>
      <c r="D236" s="9" t="s">
        <v>97</v>
      </c>
      <c r="E236" s="9" t="s">
        <v>32</v>
      </c>
      <c r="G236" s="9" t="s">
        <v>55</v>
      </c>
      <c r="N236" s="9" t="s">
        <v>98</v>
      </c>
      <c r="S236" s="9" t="s">
        <v>102</v>
      </c>
      <c r="T236" s="9" t="s">
        <v>52</v>
      </c>
      <c r="U236" s="9">
        <v>3</v>
      </c>
      <c r="V236" s="9" t="s">
        <v>56</v>
      </c>
      <c r="W236" s="9" t="s">
        <v>30</v>
      </c>
      <c r="X236" s="9" t="s">
        <v>54</v>
      </c>
      <c r="Y236" s="9" t="s">
        <v>78</v>
      </c>
      <c r="Z236" s="9" t="s">
        <v>43</v>
      </c>
      <c r="AB236" s="10" t="s">
        <v>44</v>
      </c>
    </row>
    <row r="237" spans="1:28" ht="12.75" x14ac:dyDescent="0.2">
      <c r="A237" s="11" t="s">
        <v>100</v>
      </c>
      <c r="B237" s="11" t="s">
        <v>46</v>
      </c>
      <c r="C237" s="11" t="s">
        <v>30</v>
      </c>
      <c r="D237" s="11" t="s">
        <v>31</v>
      </c>
      <c r="E237" s="11" t="s">
        <v>32</v>
      </c>
      <c r="F237" s="11" t="s">
        <v>75</v>
      </c>
      <c r="G237" s="11" t="s">
        <v>37</v>
      </c>
      <c r="M237" s="11" t="s">
        <v>108</v>
      </c>
      <c r="N237" s="11" t="s">
        <v>37</v>
      </c>
      <c r="S237" s="11" t="s">
        <v>61</v>
      </c>
      <c r="T237" s="11" t="s">
        <v>52</v>
      </c>
      <c r="U237" s="11">
        <v>3</v>
      </c>
      <c r="V237" s="11" t="s">
        <v>56</v>
      </c>
      <c r="W237" s="11" t="s">
        <v>30</v>
      </c>
      <c r="X237" s="11" t="s">
        <v>41</v>
      </c>
      <c r="Y237" s="11" t="s">
        <v>78</v>
      </c>
      <c r="Z237" s="11" t="s">
        <v>43</v>
      </c>
      <c r="AB237" s="12" t="s">
        <v>44</v>
      </c>
    </row>
    <row r="238" spans="1:28" ht="12.75" x14ac:dyDescent="0.2">
      <c r="A238" s="9" t="s">
        <v>100</v>
      </c>
      <c r="B238" s="9" t="s">
        <v>46</v>
      </c>
      <c r="C238" s="9" t="s">
        <v>30</v>
      </c>
      <c r="D238" s="9" t="s">
        <v>31</v>
      </c>
      <c r="E238" s="9" t="s">
        <v>32</v>
      </c>
      <c r="F238" s="9" t="s">
        <v>65</v>
      </c>
      <c r="G238" s="9" t="s">
        <v>66</v>
      </c>
      <c r="H238" s="9" t="s">
        <v>35</v>
      </c>
      <c r="M238" s="9" t="s">
        <v>67</v>
      </c>
      <c r="N238" s="9" t="s">
        <v>33</v>
      </c>
      <c r="O238" s="9" t="s">
        <v>98</v>
      </c>
      <c r="S238" s="9" t="s">
        <v>70</v>
      </c>
      <c r="T238" s="9" t="s">
        <v>39</v>
      </c>
      <c r="U238" s="9">
        <v>2</v>
      </c>
      <c r="V238" s="9" t="s">
        <v>56</v>
      </c>
      <c r="W238" s="9" t="s">
        <v>30</v>
      </c>
      <c r="X238" s="9" t="s">
        <v>54</v>
      </c>
      <c r="Y238" s="9" t="s">
        <v>78</v>
      </c>
      <c r="Z238" s="9" t="s">
        <v>43</v>
      </c>
      <c r="AB238" s="10" t="s">
        <v>44</v>
      </c>
    </row>
    <row r="239" spans="1:28" ht="12.75" x14ac:dyDescent="0.2">
      <c r="A239" s="11" t="s">
        <v>100</v>
      </c>
      <c r="B239" s="11" t="s">
        <v>58</v>
      </c>
      <c r="C239" s="11" t="s">
        <v>30</v>
      </c>
      <c r="D239" s="11" t="s">
        <v>31</v>
      </c>
      <c r="E239" s="11" t="s">
        <v>32</v>
      </c>
      <c r="F239" s="11" t="s">
        <v>75</v>
      </c>
      <c r="G239" s="11" t="s">
        <v>37</v>
      </c>
      <c r="N239" s="11" t="s">
        <v>67</v>
      </c>
      <c r="O239" s="11" t="s">
        <v>76</v>
      </c>
      <c r="S239" s="11" t="s">
        <v>61</v>
      </c>
      <c r="T239" s="11" t="s">
        <v>39</v>
      </c>
      <c r="U239" s="11">
        <v>2</v>
      </c>
      <c r="V239" s="11" t="s">
        <v>56</v>
      </c>
      <c r="W239" s="11" t="s">
        <v>30</v>
      </c>
      <c r="X239" s="11" t="s">
        <v>54</v>
      </c>
      <c r="Y239" s="11" t="s">
        <v>78</v>
      </c>
      <c r="Z239" s="11" t="s">
        <v>43</v>
      </c>
      <c r="AB239" s="12" t="s">
        <v>44</v>
      </c>
    </row>
    <row r="240" spans="1:28" ht="12.75" x14ac:dyDescent="0.2">
      <c r="A240" s="9" t="s">
        <v>100</v>
      </c>
      <c r="B240" s="9" t="s">
        <v>46</v>
      </c>
      <c r="C240" s="9" t="s">
        <v>30</v>
      </c>
      <c r="D240" s="9" t="s">
        <v>109</v>
      </c>
      <c r="E240" s="9" t="s">
        <v>32</v>
      </c>
      <c r="F240" s="9" t="s">
        <v>79</v>
      </c>
      <c r="M240" s="9" t="s">
        <v>92</v>
      </c>
      <c r="N240" s="9" t="s">
        <v>35</v>
      </c>
      <c r="S240" s="9" t="s">
        <v>77</v>
      </c>
      <c r="T240" s="9" t="s">
        <v>52</v>
      </c>
      <c r="U240" s="9">
        <v>3</v>
      </c>
      <c r="V240" s="9" t="s">
        <v>56</v>
      </c>
      <c r="W240" s="9" t="s">
        <v>30</v>
      </c>
      <c r="X240" s="9" t="s">
        <v>54</v>
      </c>
      <c r="Y240" s="9" t="s">
        <v>78</v>
      </c>
      <c r="Z240" s="9" t="s">
        <v>43</v>
      </c>
      <c r="AB240" s="10" t="s">
        <v>44</v>
      </c>
    </row>
    <row r="241" spans="1:28" ht="12.75" x14ac:dyDescent="0.2">
      <c r="A241" s="11" t="s">
        <v>100</v>
      </c>
      <c r="B241" s="11" t="s">
        <v>46</v>
      </c>
      <c r="C241" s="11" t="s">
        <v>30</v>
      </c>
      <c r="D241" s="11" t="s">
        <v>31</v>
      </c>
      <c r="E241" s="11" t="s">
        <v>32</v>
      </c>
      <c r="F241" s="11" t="s">
        <v>67</v>
      </c>
      <c r="G241" s="11" t="s">
        <v>33</v>
      </c>
      <c r="H241" s="11" t="s">
        <v>55</v>
      </c>
      <c r="M241" s="11" t="s">
        <v>65</v>
      </c>
      <c r="N241" s="11" t="s">
        <v>113</v>
      </c>
      <c r="O241" s="11" t="s">
        <v>35</v>
      </c>
      <c r="S241" s="11" t="s">
        <v>38</v>
      </c>
      <c r="T241" s="11" t="s">
        <v>39</v>
      </c>
      <c r="U241" s="11">
        <v>2</v>
      </c>
      <c r="V241" s="11" t="s">
        <v>56</v>
      </c>
      <c r="W241" s="11" t="s">
        <v>30</v>
      </c>
      <c r="X241" s="11" t="s">
        <v>83</v>
      </c>
      <c r="Y241" s="11" t="s">
        <v>78</v>
      </c>
      <c r="Z241" s="11" t="s">
        <v>43</v>
      </c>
      <c r="AB241" s="12" t="s">
        <v>44</v>
      </c>
    </row>
    <row r="242" spans="1:28" ht="12.75" x14ac:dyDescent="0.2">
      <c r="A242" s="9" t="s">
        <v>100</v>
      </c>
      <c r="B242" s="9" t="s">
        <v>58</v>
      </c>
      <c r="C242" s="9" t="s">
        <v>30</v>
      </c>
      <c r="D242" s="9" t="s">
        <v>74</v>
      </c>
      <c r="E242" s="9" t="s">
        <v>85</v>
      </c>
      <c r="F242" s="9" t="s">
        <v>33</v>
      </c>
      <c r="G242" s="9" t="s">
        <v>66</v>
      </c>
      <c r="H242" s="9" t="s">
        <v>35</v>
      </c>
      <c r="N242" s="9" t="s">
        <v>112</v>
      </c>
      <c r="O242" s="9" t="s">
        <v>35</v>
      </c>
      <c r="S242" s="9" t="s">
        <v>86</v>
      </c>
      <c r="T242" s="9" t="s">
        <v>52</v>
      </c>
      <c r="U242" s="9">
        <v>3</v>
      </c>
      <c r="V242" s="9" t="s">
        <v>56</v>
      </c>
      <c r="W242" s="9" t="s">
        <v>30</v>
      </c>
      <c r="X242" s="9" t="s">
        <v>54</v>
      </c>
      <c r="Y242" s="9" t="s">
        <v>78</v>
      </c>
      <c r="Z242" s="9" t="s">
        <v>43</v>
      </c>
      <c r="AB242" s="10" t="s">
        <v>44</v>
      </c>
    </row>
    <row r="243" spans="1:28" ht="12.75" x14ac:dyDescent="0.2">
      <c r="A243" s="11" t="s">
        <v>100</v>
      </c>
      <c r="B243" s="11" t="s">
        <v>58</v>
      </c>
      <c r="C243" s="11" t="s">
        <v>30</v>
      </c>
      <c r="D243" s="11" t="s">
        <v>74</v>
      </c>
      <c r="E243" s="11" t="s">
        <v>85</v>
      </c>
      <c r="G243" s="11" t="s">
        <v>68</v>
      </c>
      <c r="H243" s="11" t="s">
        <v>49</v>
      </c>
      <c r="I243" s="11" t="s">
        <v>35</v>
      </c>
      <c r="N243" s="11" t="s">
        <v>68</v>
      </c>
      <c r="O243" s="11" t="s">
        <v>69</v>
      </c>
      <c r="S243" s="11" t="s">
        <v>86</v>
      </c>
      <c r="T243" s="11" t="s">
        <v>52</v>
      </c>
      <c r="U243" s="11">
        <v>2</v>
      </c>
      <c r="V243" s="11" t="s">
        <v>53</v>
      </c>
      <c r="W243" s="11" t="s">
        <v>30</v>
      </c>
      <c r="X243" s="11" t="s">
        <v>41</v>
      </c>
      <c r="Y243" s="11" t="s">
        <v>78</v>
      </c>
      <c r="Z243" s="11" t="s">
        <v>43</v>
      </c>
      <c r="AB243" s="12" t="s">
        <v>44</v>
      </c>
    </row>
    <row r="244" spans="1:28" ht="12.75" x14ac:dyDescent="0.2">
      <c r="A244" s="9" t="s">
        <v>100</v>
      </c>
      <c r="B244" s="9" t="s">
        <v>46</v>
      </c>
      <c r="C244" s="9" t="s">
        <v>30</v>
      </c>
      <c r="D244" s="9" t="s">
        <v>31</v>
      </c>
      <c r="E244" s="9" t="s">
        <v>48</v>
      </c>
      <c r="H244" s="9" t="s">
        <v>89</v>
      </c>
      <c r="N244" s="9" t="s">
        <v>90</v>
      </c>
      <c r="S244" s="9" t="s">
        <v>38</v>
      </c>
      <c r="T244" s="9" t="s">
        <v>52</v>
      </c>
      <c r="U244" s="9">
        <v>3</v>
      </c>
      <c r="V244" s="9" t="s">
        <v>56</v>
      </c>
      <c r="W244" s="9" t="s">
        <v>30</v>
      </c>
      <c r="X244" s="9" t="s">
        <v>83</v>
      </c>
      <c r="Y244" s="9" t="s">
        <v>78</v>
      </c>
      <c r="Z244" s="9" t="s">
        <v>43</v>
      </c>
      <c r="AB244" s="10" t="s">
        <v>44</v>
      </c>
    </row>
    <row r="245" spans="1:28" ht="12.75" x14ac:dyDescent="0.2">
      <c r="A245" s="11" t="s">
        <v>100</v>
      </c>
      <c r="B245" s="11" t="s">
        <v>58</v>
      </c>
      <c r="C245" s="11" t="s">
        <v>30</v>
      </c>
      <c r="D245" s="11" t="s">
        <v>31</v>
      </c>
      <c r="E245" s="11" t="s">
        <v>48</v>
      </c>
      <c r="I245" s="11" t="s">
        <v>89</v>
      </c>
      <c r="P245" s="11" t="s">
        <v>90</v>
      </c>
      <c r="S245" s="11" t="s">
        <v>87</v>
      </c>
      <c r="T245" s="11" t="s">
        <v>52</v>
      </c>
      <c r="U245" s="11">
        <v>3</v>
      </c>
      <c r="V245" s="11" t="s">
        <v>53</v>
      </c>
      <c r="W245" s="11" t="s">
        <v>30</v>
      </c>
      <c r="X245" s="11" t="s">
        <v>41</v>
      </c>
      <c r="Y245" s="11" t="s">
        <v>78</v>
      </c>
      <c r="Z245" s="11" t="s">
        <v>43</v>
      </c>
      <c r="AB245" s="12" t="s">
        <v>44</v>
      </c>
    </row>
    <row r="246" spans="1:28" ht="12.75" x14ac:dyDescent="0.2">
      <c r="A246" s="9" t="s">
        <v>100</v>
      </c>
      <c r="B246" s="9" t="s">
        <v>29</v>
      </c>
      <c r="C246" s="9" t="s">
        <v>30</v>
      </c>
      <c r="D246" s="9" t="s">
        <v>74</v>
      </c>
      <c r="E246" s="9" t="s">
        <v>32</v>
      </c>
      <c r="G246" s="9" t="s">
        <v>33</v>
      </c>
      <c r="H246" s="9" t="s">
        <v>66</v>
      </c>
      <c r="I246" s="9" t="s">
        <v>35</v>
      </c>
      <c r="N246" s="9" t="s">
        <v>33</v>
      </c>
      <c r="O246" s="9" t="s">
        <v>113</v>
      </c>
      <c r="P246" s="9" t="s">
        <v>35</v>
      </c>
      <c r="S246" s="9" t="s">
        <v>38</v>
      </c>
      <c r="T246" s="9" t="s">
        <v>39</v>
      </c>
      <c r="U246" s="9">
        <v>3</v>
      </c>
      <c r="V246" s="9" t="s">
        <v>53</v>
      </c>
      <c r="W246" s="9" t="s">
        <v>30</v>
      </c>
      <c r="X246" s="9" t="s">
        <v>41</v>
      </c>
      <c r="Y246" s="9" t="s">
        <v>78</v>
      </c>
      <c r="Z246" s="9" t="s">
        <v>43</v>
      </c>
      <c r="AB246" s="10" t="s">
        <v>44</v>
      </c>
    </row>
    <row r="247" spans="1:28" ht="12.75" x14ac:dyDescent="0.2">
      <c r="A247" s="11" t="s">
        <v>100</v>
      </c>
      <c r="B247" s="11" t="s">
        <v>58</v>
      </c>
      <c r="C247" s="11" t="s">
        <v>30</v>
      </c>
      <c r="D247" s="11" t="s">
        <v>74</v>
      </c>
      <c r="E247" s="11" t="s">
        <v>48</v>
      </c>
      <c r="F247" s="11" t="s">
        <v>49</v>
      </c>
      <c r="G247" s="11" t="s">
        <v>50</v>
      </c>
      <c r="H247" s="11" t="s">
        <v>34</v>
      </c>
      <c r="M247" s="11" t="s">
        <v>51</v>
      </c>
      <c r="N247" s="11" t="s">
        <v>34</v>
      </c>
      <c r="O247" s="11" t="s">
        <v>35</v>
      </c>
      <c r="S247" s="11" t="s">
        <v>38</v>
      </c>
      <c r="T247" s="11" t="s">
        <v>52</v>
      </c>
      <c r="U247" s="11">
        <v>3</v>
      </c>
      <c r="V247" s="11" t="s">
        <v>53</v>
      </c>
      <c r="W247" s="11" t="s">
        <v>30</v>
      </c>
      <c r="X247" s="11" t="s">
        <v>54</v>
      </c>
      <c r="Y247" s="11" t="s">
        <v>78</v>
      </c>
      <c r="Z247" s="11" t="s">
        <v>43</v>
      </c>
      <c r="AB247" s="12" t="s">
        <v>44</v>
      </c>
    </row>
    <row r="248" spans="1:28" ht="12.75" x14ac:dyDescent="0.2">
      <c r="A248" s="9" t="s">
        <v>95</v>
      </c>
      <c r="B248" s="9" t="s">
        <v>46</v>
      </c>
      <c r="C248" s="9" t="s">
        <v>30</v>
      </c>
      <c r="D248" s="9" t="s">
        <v>97</v>
      </c>
      <c r="E248" s="9" t="s">
        <v>32</v>
      </c>
      <c r="F248" s="9" t="s">
        <v>55</v>
      </c>
      <c r="N248" s="9" t="s">
        <v>36</v>
      </c>
      <c r="O248" s="9" t="s">
        <v>34</v>
      </c>
      <c r="P248" s="9" t="s">
        <v>35</v>
      </c>
      <c r="S248" s="9" t="s">
        <v>61</v>
      </c>
      <c r="T248" s="9" t="s">
        <v>52</v>
      </c>
      <c r="U248" s="9">
        <v>3</v>
      </c>
      <c r="V248" s="9" t="s">
        <v>56</v>
      </c>
      <c r="W248" s="9" t="s">
        <v>30</v>
      </c>
      <c r="X248" s="9" t="s">
        <v>54</v>
      </c>
      <c r="Y248" s="9" t="s">
        <v>42</v>
      </c>
      <c r="Z248" s="9" t="s">
        <v>43</v>
      </c>
      <c r="AB248" s="10" t="s">
        <v>73</v>
      </c>
    </row>
    <row r="249" spans="1:28" ht="12.75" x14ac:dyDescent="0.2">
      <c r="A249" s="11" t="s">
        <v>96</v>
      </c>
      <c r="B249" s="11" t="s">
        <v>58</v>
      </c>
      <c r="C249" s="11" t="s">
        <v>30</v>
      </c>
      <c r="D249" s="11" t="s">
        <v>31</v>
      </c>
      <c r="E249" s="11" t="s">
        <v>32</v>
      </c>
      <c r="F249" s="11" t="s">
        <v>59</v>
      </c>
      <c r="G249" s="11" t="s">
        <v>34</v>
      </c>
      <c r="M249" s="11" t="s">
        <v>37</v>
      </c>
      <c r="N249" s="11" t="s">
        <v>108</v>
      </c>
      <c r="S249" s="11" t="s">
        <v>61</v>
      </c>
      <c r="T249" s="11" t="s">
        <v>52</v>
      </c>
      <c r="U249" s="11">
        <v>3</v>
      </c>
      <c r="V249" s="11" t="s">
        <v>56</v>
      </c>
      <c r="W249" s="11" t="s">
        <v>30</v>
      </c>
      <c r="X249" s="11" t="s">
        <v>41</v>
      </c>
      <c r="Y249" s="11" t="s">
        <v>88</v>
      </c>
      <c r="Z249" s="11" t="s">
        <v>43</v>
      </c>
      <c r="AB249" s="12" t="s">
        <v>44</v>
      </c>
    </row>
    <row r="250" spans="1:28" ht="12.75" x14ac:dyDescent="0.2">
      <c r="A250" s="9" t="s">
        <v>28</v>
      </c>
      <c r="B250" s="9" t="s">
        <v>58</v>
      </c>
      <c r="C250" s="9" t="s">
        <v>30</v>
      </c>
      <c r="D250" s="9" t="s">
        <v>31</v>
      </c>
      <c r="E250" s="9" t="s">
        <v>32</v>
      </c>
      <c r="F250" s="9" t="s">
        <v>65</v>
      </c>
      <c r="G250" s="9" t="s">
        <v>66</v>
      </c>
      <c r="H250" s="9" t="s">
        <v>35</v>
      </c>
      <c r="M250" s="9" t="s">
        <v>67</v>
      </c>
      <c r="N250" s="9" t="s">
        <v>68</v>
      </c>
      <c r="O250" s="9" t="s">
        <v>69</v>
      </c>
      <c r="S250" s="9" t="s">
        <v>38</v>
      </c>
      <c r="T250" s="9" t="s">
        <v>39</v>
      </c>
      <c r="U250" s="9">
        <v>2</v>
      </c>
      <c r="V250" s="9" t="s">
        <v>111</v>
      </c>
      <c r="W250" s="9" t="s">
        <v>30</v>
      </c>
      <c r="X250" s="9" t="s">
        <v>41</v>
      </c>
      <c r="Y250" s="9" t="s">
        <v>88</v>
      </c>
      <c r="Z250" s="9" t="s">
        <v>43</v>
      </c>
      <c r="AB250" s="10" t="s">
        <v>44</v>
      </c>
    </row>
    <row r="251" spans="1:28" ht="12.75" x14ac:dyDescent="0.2">
      <c r="A251" s="11" t="s">
        <v>96</v>
      </c>
      <c r="B251" s="11" t="s">
        <v>58</v>
      </c>
      <c r="C251" s="11" t="s">
        <v>30</v>
      </c>
      <c r="D251" s="11" t="s">
        <v>31</v>
      </c>
      <c r="E251" s="11" t="s">
        <v>32</v>
      </c>
      <c r="F251" s="11" t="s">
        <v>75</v>
      </c>
      <c r="G251" s="11" t="s">
        <v>37</v>
      </c>
      <c r="O251" s="11" t="s">
        <v>67</v>
      </c>
      <c r="P251" s="11" t="s">
        <v>76</v>
      </c>
      <c r="S251" s="11" t="s">
        <v>77</v>
      </c>
      <c r="T251" s="11" t="s">
        <v>52</v>
      </c>
      <c r="U251" s="11">
        <v>3</v>
      </c>
      <c r="V251" s="11" t="s">
        <v>56</v>
      </c>
      <c r="W251" s="11" t="s">
        <v>30</v>
      </c>
      <c r="X251" s="11" t="s">
        <v>41</v>
      </c>
      <c r="Y251" s="11" t="s">
        <v>42</v>
      </c>
      <c r="Z251" s="11" t="s">
        <v>43</v>
      </c>
      <c r="AB251" s="12" t="s">
        <v>44</v>
      </c>
    </row>
    <row r="252" spans="1:28" ht="12.75" x14ac:dyDescent="0.2">
      <c r="A252" s="9" t="s">
        <v>95</v>
      </c>
      <c r="B252" s="9" t="s">
        <v>46</v>
      </c>
      <c r="C252" s="9" t="s">
        <v>30</v>
      </c>
      <c r="D252" s="9" t="s">
        <v>31</v>
      </c>
      <c r="E252" s="9" t="s">
        <v>32</v>
      </c>
      <c r="F252" s="9" t="s">
        <v>89</v>
      </c>
      <c r="M252" s="9" t="s">
        <v>60</v>
      </c>
      <c r="N252" s="9" t="s">
        <v>35</v>
      </c>
      <c r="S252" s="9" t="s">
        <v>86</v>
      </c>
      <c r="T252" s="9" t="s">
        <v>80</v>
      </c>
      <c r="U252" s="9">
        <v>3</v>
      </c>
      <c r="V252" s="9" t="s">
        <v>56</v>
      </c>
      <c r="W252" s="9" t="s">
        <v>30</v>
      </c>
      <c r="X252" s="9" t="s">
        <v>54</v>
      </c>
      <c r="Y252" s="9" t="s">
        <v>78</v>
      </c>
      <c r="Z252" s="9" t="s">
        <v>43</v>
      </c>
      <c r="AB252" s="10" t="s">
        <v>73</v>
      </c>
    </row>
    <row r="253" spans="1:28" ht="12.75" x14ac:dyDescent="0.2">
      <c r="A253" s="11" t="s">
        <v>96</v>
      </c>
      <c r="B253" s="11" t="s">
        <v>58</v>
      </c>
      <c r="C253" s="11" t="s">
        <v>30</v>
      </c>
      <c r="D253" s="11" t="s">
        <v>31</v>
      </c>
      <c r="E253" s="11" t="s">
        <v>32</v>
      </c>
      <c r="F253" s="11" t="s">
        <v>81</v>
      </c>
      <c r="G253" s="11" t="s">
        <v>33</v>
      </c>
      <c r="H253" s="11" t="s">
        <v>66</v>
      </c>
      <c r="N253" s="11" t="s">
        <v>108</v>
      </c>
      <c r="O253" s="11" t="s">
        <v>35</v>
      </c>
      <c r="P253" s="11" t="s">
        <v>34</v>
      </c>
      <c r="S253" s="11" t="s">
        <v>38</v>
      </c>
      <c r="T253" s="11" t="s">
        <v>39</v>
      </c>
      <c r="U253" s="11">
        <v>3</v>
      </c>
      <c r="V253" s="11" t="s">
        <v>56</v>
      </c>
      <c r="W253" s="11" t="s">
        <v>30</v>
      </c>
      <c r="X253" s="11" t="s">
        <v>83</v>
      </c>
      <c r="Y253" s="11" t="s">
        <v>42</v>
      </c>
      <c r="Z253" s="11" t="s">
        <v>43</v>
      </c>
      <c r="AB253" s="12" t="s">
        <v>44</v>
      </c>
    </row>
    <row r="254" spans="1:28" ht="12.75" x14ac:dyDescent="0.2">
      <c r="A254" s="9" t="s">
        <v>28</v>
      </c>
      <c r="B254" s="9" t="s">
        <v>46</v>
      </c>
      <c r="C254" s="9" t="s">
        <v>30</v>
      </c>
      <c r="D254" s="9" t="s">
        <v>74</v>
      </c>
      <c r="E254" s="9" t="s">
        <v>85</v>
      </c>
      <c r="F254" s="9" t="s">
        <v>35</v>
      </c>
      <c r="G254" s="9" t="s">
        <v>33</v>
      </c>
      <c r="H254" s="9" t="s">
        <v>66</v>
      </c>
      <c r="N254" s="9" t="s">
        <v>76</v>
      </c>
      <c r="S254" s="9" t="s">
        <v>61</v>
      </c>
      <c r="T254" s="9" t="s">
        <v>39</v>
      </c>
      <c r="U254" s="9">
        <v>2</v>
      </c>
      <c r="V254" s="9" t="s">
        <v>53</v>
      </c>
      <c r="W254" s="9" t="s">
        <v>30</v>
      </c>
      <c r="X254" s="9" t="s">
        <v>41</v>
      </c>
      <c r="Y254" s="9" t="s">
        <v>88</v>
      </c>
      <c r="Z254" s="9" t="s">
        <v>43</v>
      </c>
      <c r="AB254" s="10" t="s">
        <v>44</v>
      </c>
    </row>
    <row r="255" spans="1:28" ht="12.75" x14ac:dyDescent="0.2">
      <c r="A255" s="11" t="s">
        <v>96</v>
      </c>
      <c r="B255" s="11" t="s">
        <v>58</v>
      </c>
      <c r="C255" s="11" t="s">
        <v>30</v>
      </c>
      <c r="D255" s="11" t="s">
        <v>74</v>
      </c>
      <c r="E255" s="11" t="s">
        <v>85</v>
      </c>
      <c r="G255" s="11" t="s">
        <v>68</v>
      </c>
      <c r="I255" s="11" t="s">
        <v>35</v>
      </c>
      <c r="J255" s="11" t="s">
        <v>49</v>
      </c>
      <c r="O255" s="11" t="s">
        <v>68</v>
      </c>
      <c r="Q255" s="11" t="s">
        <v>69</v>
      </c>
      <c r="S255" s="11" t="s">
        <v>61</v>
      </c>
      <c r="T255" s="11" t="s">
        <v>52</v>
      </c>
      <c r="U255" s="11">
        <v>3</v>
      </c>
      <c r="V255" s="11" t="s">
        <v>53</v>
      </c>
      <c r="W255" s="11" t="s">
        <v>30</v>
      </c>
      <c r="X255" s="11" t="s">
        <v>41</v>
      </c>
      <c r="Y255" s="11" t="s">
        <v>42</v>
      </c>
      <c r="Z255" s="11" t="s">
        <v>43</v>
      </c>
      <c r="AB255" s="12" t="s">
        <v>44</v>
      </c>
    </row>
    <row r="256" spans="1:28" ht="12.75" x14ac:dyDescent="0.2">
      <c r="A256" s="9" t="s">
        <v>95</v>
      </c>
      <c r="B256" s="9" t="s">
        <v>46</v>
      </c>
      <c r="C256" s="9" t="s">
        <v>30</v>
      </c>
      <c r="D256" s="9" t="s">
        <v>31</v>
      </c>
      <c r="E256" s="9" t="s">
        <v>48</v>
      </c>
      <c r="H256" s="9" t="s">
        <v>89</v>
      </c>
      <c r="O256" s="9" t="s">
        <v>90</v>
      </c>
      <c r="S256" s="9" t="s">
        <v>61</v>
      </c>
      <c r="T256" s="9" t="s">
        <v>52</v>
      </c>
      <c r="U256" s="9">
        <v>3</v>
      </c>
      <c r="V256" s="9" t="s">
        <v>53</v>
      </c>
      <c r="W256" s="9" t="s">
        <v>30</v>
      </c>
      <c r="X256" s="9" t="s">
        <v>83</v>
      </c>
      <c r="Y256" s="9" t="s">
        <v>78</v>
      </c>
      <c r="Z256" s="9" t="s">
        <v>43</v>
      </c>
      <c r="AB256" s="10" t="s">
        <v>73</v>
      </c>
    </row>
    <row r="257" spans="1:28" ht="12.75" x14ac:dyDescent="0.2">
      <c r="A257" s="11" t="s">
        <v>96</v>
      </c>
      <c r="B257" s="11" t="s">
        <v>58</v>
      </c>
      <c r="C257" s="11" t="s">
        <v>30</v>
      </c>
      <c r="D257" s="11" t="s">
        <v>31</v>
      </c>
      <c r="E257" s="11" t="s">
        <v>48</v>
      </c>
      <c r="I257" s="11" t="s">
        <v>89</v>
      </c>
      <c r="O257" s="11" t="s">
        <v>67</v>
      </c>
      <c r="P257" s="11" t="s">
        <v>76</v>
      </c>
      <c r="S257" s="11" t="s">
        <v>87</v>
      </c>
      <c r="T257" s="11" t="s">
        <v>52</v>
      </c>
      <c r="U257" s="11">
        <v>3</v>
      </c>
      <c r="V257" s="11" t="s">
        <v>53</v>
      </c>
      <c r="W257" s="11" t="s">
        <v>30</v>
      </c>
      <c r="X257" s="11" t="s">
        <v>41</v>
      </c>
      <c r="Y257" s="11" t="s">
        <v>42</v>
      </c>
      <c r="Z257" s="11" t="s">
        <v>43</v>
      </c>
      <c r="AB257" s="12" t="s">
        <v>44</v>
      </c>
    </row>
    <row r="258" spans="1:28" ht="12.75" x14ac:dyDescent="0.2">
      <c r="A258" s="9" t="s">
        <v>28</v>
      </c>
      <c r="B258" s="9" t="s">
        <v>29</v>
      </c>
      <c r="C258" s="9" t="s">
        <v>30</v>
      </c>
      <c r="D258" s="9" t="s">
        <v>74</v>
      </c>
      <c r="E258" s="9" t="s">
        <v>32</v>
      </c>
      <c r="F258" s="9" t="s">
        <v>33</v>
      </c>
      <c r="H258" s="9" t="s">
        <v>66</v>
      </c>
      <c r="I258" s="9" t="s">
        <v>35</v>
      </c>
      <c r="N258" s="9" t="s">
        <v>33</v>
      </c>
      <c r="O258" s="9" t="s">
        <v>113</v>
      </c>
      <c r="P258" s="9" t="s">
        <v>35</v>
      </c>
      <c r="S258" s="9" t="s">
        <v>38</v>
      </c>
      <c r="T258" s="9" t="s">
        <v>39</v>
      </c>
      <c r="U258" s="9">
        <v>2</v>
      </c>
      <c r="V258" s="9" t="s">
        <v>111</v>
      </c>
      <c r="W258" s="9" t="s">
        <v>30</v>
      </c>
      <c r="X258" s="9" t="s">
        <v>41</v>
      </c>
      <c r="Y258" s="9" t="s">
        <v>88</v>
      </c>
      <c r="Z258" s="9" t="s">
        <v>43</v>
      </c>
      <c r="AB258" s="10" t="s">
        <v>44</v>
      </c>
    </row>
    <row r="259" spans="1:28" ht="12.75" x14ac:dyDescent="0.2">
      <c r="A259" s="11" t="s">
        <v>96</v>
      </c>
      <c r="B259" s="11" t="s">
        <v>58</v>
      </c>
      <c r="C259" s="11" t="s">
        <v>30</v>
      </c>
      <c r="D259" s="11" t="s">
        <v>74</v>
      </c>
      <c r="E259" s="11" t="s">
        <v>48</v>
      </c>
      <c r="F259" s="11" t="s">
        <v>49</v>
      </c>
      <c r="G259" s="11" t="s">
        <v>50</v>
      </c>
      <c r="H259" s="11" t="s">
        <v>34</v>
      </c>
      <c r="M259" s="11" t="s">
        <v>51</v>
      </c>
      <c r="N259" s="11" t="s">
        <v>35</v>
      </c>
      <c r="O259" s="11" t="s">
        <v>34</v>
      </c>
      <c r="S259" s="11" t="s">
        <v>38</v>
      </c>
      <c r="T259" s="11" t="s">
        <v>52</v>
      </c>
      <c r="U259" s="11">
        <v>3</v>
      </c>
      <c r="V259" s="11" t="s">
        <v>53</v>
      </c>
      <c r="W259" s="11" t="s">
        <v>30</v>
      </c>
      <c r="X259" s="11" t="s">
        <v>54</v>
      </c>
      <c r="Y259" s="11" t="s">
        <v>42</v>
      </c>
      <c r="Z259" s="11" t="s">
        <v>43</v>
      </c>
      <c r="AB259" s="12" t="s">
        <v>44</v>
      </c>
    </row>
    <row r="260" spans="1:28" ht="12.75" x14ac:dyDescent="0.2">
      <c r="A260" s="9" t="s">
        <v>95</v>
      </c>
      <c r="B260" s="9" t="s">
        <v>46</v>
      </c>
      <c r="C260" s="9" t="s">
        <v>30</v>
      </c>
      <c r="D260" s="9" t="s">
        <v>97</v>
      </c>
      <c r="E260" s="9" t="s">
        <v>32</v>
      </c>
      <c r="F260" s="9" t="s">
        <v>55</v>
      </c>
      <c r="M260" s="9" t="s">
        <v>36</v>
      </c>
      <c r="N260" s="9" t="s">
        <v>34</v>
      </c>
      <c r="O260" s="9" t="s">
        <v>35</v>
      </c>
      <c r="S260" s="9" t="s">
        <v>77</v>
      </c>
      <c r="T260" s="9" t="s">
        <v>52</v>
      </c>
      <c r="U260" s="9">
        <v>3</v>
      </c>
      <c r="V260" s="9" t="s">
        <v>56</v>
      </c>
      <c r="W260" s="9" t="s">
        <v>30</v>
      </c>
      <c r="X260" s="9" t="s">
        <v>54</v>
      </c>
      <c r="Y260" s="9" t="s">
        <v>42</v>
      </c>
      <c r="Z260" s="9" t="s">
        <v>43</v>
      </c>
      <c r="AB260" s="10" t="s">
        <v>44</v>
      </c>
    </row>
    <row r="261" spans="1:28" ht="12.75" x14ac:dyDescent="0.2">
      <c r="A261" s="11" t="s">
        <v>95</v>
      </c>
      <c r="B261" s="11" t="s">
        <v>58</v>
      </c>
      <c r="C261" s="11" t="s">
        <v>30</v>
      </c>
      <c r="D261" s="11" t="s">
        <v>31</v>
      </c>
      <c r="E261" s="11" t="s">
        <v>32</v>
      </c>
      <c r="F261" s="11" t="s">
        <v>107</v>
      </c>
      <c r="G261" s="11" t="s">
        <v>67</v>
      </c>
      <c r="M261" s="11" t="s">
        <v>37</v>
      </c>
      <c r="N261" s="11" t="s">
        <v>108</v>
      </c>
      <c r="S261" s="11" t="s">
        <v>61</v>
      </c>
      <c r="T261" s="11" t="s">
        <v>52</v>
      </c>
      <c r="U261" s="11">
        <v>3</v>
      </c>
      <c r="V261" s="11" t="s">
        <v>56</v>
      </c>
      <c r="W261" s="11" t="s">
        <v>30</v>
      </c>
      <c r="X261" s="11" t="s">
        <v>41</v>
      </c>
      <c r="Y261" s="11" t="s">
        <v>78</v>
      </c>
      <c r="Z261" s="11" t="s">
        <v>43</v>
      </c>
      <c r="AB261" s="12" t="s">
        <v>73</v>
      </c>
    </row>
    <row r="262" spans="1:28" ht="12.75" x14ac:dyDescent="0.2">
      <c r="A262" s="9" t="s">
        <v>96</v>
      </c>
      <c r="B262" s="9" t="s">
        <v>46</v>
      </c>
      <c r="C262" s="9" t="s">
        <v>30</v>
      </c>
      <c r="D262" s="9" t="s">
        <v>31</v>
      </c>
      <c r="E262" s="9" t="s">
        <v>32</v>
      </c>
      <c r="F262" s="9" t="s">
        <v>65</v>
      </c>
      <c r="G262" s="9" t="s">
        <v>66</v>
      </c>
      <c r="H262" s="9" t="s">
        <v>35</v>
      </c>
      <c r="M262" s="9" t="s">
        <v>67</v>
      </c>
      <c r="N262" s="9" t="s">
        <v>112</v>
      </c>
      <c r="O262" s="9" t="s">
        <v>35</v>
      </c>
      <c r="S262" s="9" t="s">
        <v>70</v>
      </c>
      <c r="T262" s="9" t="s">
        <v>52</v>
      </c>
      <c r="U262" s="9">
        <v>3</v>
      </c>
      <c r="V262" s="9" t="s">
        <v>56</v>
      </c>
      <c r="W262" s="9" t="s">
        <v>30</v>
      </c>
      <c r="X262" s="9" t="s">
        <v>54</v>
      </c>
      <c r="Y262" s="9" t="s">
        <v>42</v>
      </c>
      <c r="Z262" s="9" t="s">
        <v>43</v>
      </c>
      <c r="AB262" s="10" t="s">
        <v>44</v>
      </c>
    </row>
    <row r="263" spans="1:28" ht="12.75" x14ac:dyDescent="0.2">
      <c r="A263" s="11" t="s">
        <v>28</v>
      </c>
      <c r="B263" s="11" t="s">
        <v>46</v>
      </c>
      <c r="C263" s="11" t="s">
        <v>30</v>
      </c>
      <c r="D263" s="11" t="s">
        <v>31</v>
      </c>
      <c r="E263" s="11" t="s">
        <v>32</v>
      </c>
      <c r="F263" s="11" t="s">
        <v>75</v>
      </c>
      <c r="G263" s="11" t="s">
        <v>37</v>
      </c>
      <c r="N263" s="11" t="s">
        <v>108</v>
      </c>
      <c r="O263" s="11" t="s">
        <v>37</v>
      </c>
      <c r="S263" s="11" t="s">
        <v>61</v>
      </c>
      <c r="T263" s="11" t="s">
        <v>39</v>
      </c>
      <c r="U263" s="11">
        <v>3</v>
      </c>
      <c r="V263" s="11" t="s">
        <v>53</v>
      </c>
      <c r="W263" s="11" t="s">
        <v>30</v>
      </c>
      <c r="X263" s="11" t="s">
        <v>41</v>
      </c>
      <c r="Y263" s="11" t="s">
        <v>88</v>
      </c>
      <c r="Z263" s="11" t="s">
        <v>43</v>
      </c>
      <c r="AB263" s="12" t="s">
        <v>44</v>
      </c>
    </row>
    <row r="264" spans="1:28" ht="12.75" x14ac:dyDescent="0.2">
      <c r="A264" s="9" t="s">
        <v>96</v>
      </c>
      <c r="B264" s="9" t="s">
        <v>46</v>
      </c>
      <c r="C264" s="9" t="s">
        <v>30</v>
      </c>
      <c r="D264" s="9" t="s">
        <v>31</v>
      </c>
      <c r="E264" s="9" t="s">
        <v>32</v>
      </c>
      <c r="F264" s="9" t="s">
        <v>89</v>
      </c>
      <c r="M264" s="9" t="s">
        <v>60</v>
      </c>
      <c r="N264" s="9" t="s">
        <v>35</v>
      </c>
      <c r="S264" s="9" t="s">
        <v>77</v>
      </c>
      <c r="T264" s="9" t="s">
        <v>52</v>
      </c>
      <c r="U264" s="9">
        <v>3</v>
      </c>
      <c r="V264" s="9" t="s">
        <v>56</v>
      </c>
      <c r="W264" s="9" t="s">
        <v>30</v>
      </c>
      <c r="X264" s="9" t="s">
        <v>54</v>
      </c>
      <c r="Y264" s="9" t="s">
        <v>42</v>
      </c>
      <c r="Z264" s="9" t="s">
        <v>43</v>
      </c>
      <c r="AB264" s="10" t="s">
        <v>44</v>
      </c>
    </row>
    <row r="265" spans="1:28" ht="12.75" x14ac:dyDescent="0.2">
      <c r="A265" s="11" t="s">
        <v>95</v>
      </c>
      <c r="B265" s="11" t="s">
        <v>46</v>
      </c>
      <c r="C265" s="11" t="s">
        <v>30</v>
      </c>
      <c r="D265" s="11" t="s">
        <v>31</v>
      </c>
      <c r="E265" s="11" t="s">
        <v>32</v>
      </c>
      <c r="F265" s="11" t="s">
        <v>81</v>
      </c>
      <c r="G265" s="11" t="s">
        <v>33</v>
      </c>
      <c r="H265" s="11" t="s">
        <v>66</v>
      </c>
      <c r="M265" s="11" t="s">
        <v>67</v>
      </c>
      <c r="N265" s="11" t="s">
        <v>117</v>
      </c>
      <c r="O265" s="11" t="s">
        <v>113</v>
      </c>
      <c r="S265" s="11" t="s">
        <v>38</v>
      </c>
      <c r="T265" s="11" t="s">
        <v>39</v>
      </c>
      <c r="U265" s="11">
        <v>2</v>
      </c>
      <c r="V265" s="11" t="s">
        <v>56</v>
      </c>
      <c r="W265" s="11" t="s">
        <v>30</v>
      </c>
      <c r="X265" s="11" t="s">
        <v>83</v>
      </c>
      <c r="Y265" s="11" t="s">
        <v>78</v>
      </c>
      <c r="Z265" s="11" t="s">
        <v>43</v>
      </c>
      <c r="AB265" s="12" t="s">
        <v>73</v>
      </c>
    </row>
    <row r="266" spans="1:28" ht="12.75" x14ac:dyDescent="0.2">
      <c r="A266" s="9" t="s">
        <v>95</v>
      </c>
      <c r="B266" s="9" t="s">
        <v>46</v>
      </c>
      <c r="C266" s="9" t="s">
        <v>30</v>
      </c>
      <c r="D266" s="9" t="s">
        <v>97</v>
      </c>
      <c r="E266" s="9" t="s">
        <v>85</v>
      </c>
      <c r="F266" s="9" t="s">
        <v>55</v>
      </c>
      <c r="M266" s="9" t="s">
        <v>34</v>
      </c>
      <c r="N266" s="9" t="s">
        <v>69</v>
      </c>
      <c r="S266" s="9" t="s">
        <v>86</v>
      </c>
      <c r="T266" s="9" t="s">
        <v>52</v>
      </c>
      <c r="U266" s="9">
        <v>3</v>
      </c>
      <c r="V266" s="9" t="s">
        <v>56</v>
      </c>
      <c r="W266" s="9" t="s">
        <v>30</v>
      </c>
      <c r="X266" s="9" t="s">
        <v>54</v>
      </c>
      <c r="Y266" s="9" t="s">
        <v>78</v>
      </c>
      <c r="Z266" s="9" t="s">
        <v>43</v>
      </c>
      <c r="AB266" s="10" t="s">
        <v>63</v>
      </c>
    </row>
    <row r="267" spans="1:28" ht="12.75" x14ac:dyDescent="0.2">
      <c r="A267" s="11" t="s">
        <v>96</v>
      </c>
      <c r="B267" s="11" t="s">
        <v>46</v>
      </c>
      <c r="C267" s="11" t="s">
        <v>30</v>
      </c>
      <c r="D267" s="11" t="s">
        <v>115</v>
      </c>
      <c r="E267" s="11" t="s">
        <v>85</v>
      </c>
      <c r="G267" s="11" t="s">
        <v>68</v>
      </c>
      <c r="I267" s="11" t="s">
        <v>35</v>
      </c>
      <c r="M267" s="11" t="s">
        <v>33</v>
      </c>
      <c r="N267" s="11" t="s">
        <v>34</v>
      </c>
      <c r="O267" s="11" t="s">
        <v>35</v>
      </c>
      <c r="S267" s="11" t="s">
        <v>87</v>
      </c>
      <c r="T267" s="11" t="s">
        <v>52</v>
      </c>
      <c r="U267" s="11">
        <v>3</v>
      </c>
      <c r="V267" s="11" t="s">
        <v>53</v>
      </c>
      <c r="W267" s="11" t="s">
        <v>30</v>
      </c>
      <c r="X267" s="11" t="s">
        <v>41</v>
      </c>
      <c r="Y267" s="11" t="s">
        <v>88</v>
      </c>
      <c r="Z267" s="11" t="s">
        <v>43</v>
      </c>
      <c r="AB267" s="12" t="s">
        <v>44</v>
      </c>
    </row>
    <row r="268" spans="1:28" ht="12.75" x14ac:dyDescent="0.2">
      <c r="A268" s="13" t="s">
        <v>28</v>
      </c>
      <c r="B268" s="13" t="s">
        <v>46</v>
      </c>
      <c r="C268" s="13" t="s">
        <v>30</v>
      </c>
      <c r="D268" s="13" t="s">
        <v>31</v>
      </c>
      <c r="E268" s="13" t="s">
        <v>48</v>
      </c>
      <c r="H268" s="13" t="s">
        <v>89</v>
      </c>
      <c r="N268" s="13" t="s">
        <v>65</v>
      </c>
      <c r="O268" s="13" t="s">
        <v>98</v>
      </c>
      <c r="S268" s="13" t="s">
        <v>38</v>
      </c>
      <c r="T268" s="13" t="s">
        <v>52</v>
      </c>
      <c r="U268" s="13">
        <v>4</v>
      </c>
      <c r="V268" s="13" t="s">
        <v>111</v>
      </c>
      <c r="W268" s="13" t="s">
        <v>30</v>
      </c>
      <c r="X268" s="13" t="s">
        <v>41</v>
      </c>
      <c r="Y268" s="13" t="s">
        <v>88</v>
      </c>
      <c r="Z268" s="13" t="s">
        <v>43</v>
      </c>
      <c r="AB268" s="14" t="s">
        <v>44</v>
      </c>
    </row>
    <row r="270" spans="1:28" ht="12.75" x14ac:dyDescent="0.2">
      <c r="I270" s="15" t="s">
        <v>118</v>
      </c>
      <c r="J270" s="15" t="s">
        <v>119</v>
      </c>
    </row>
    <row r="271" spans="1:28" ht="12.75" x14ac:dyDescent="0.2">
      <c r="F271" s="16" t="s">
        <v>120</v>
      </c>
      <c r="G271" s="17"/>
      <c r="H271" s="18" t="s">
        <v>121</v>
      </c>
      <c r="I271" s="19">
        <v>0.02</v>
      </c>
      <c r="J271" s="20">
        <v>0.05</v>
      </c>
      <c r="K271" s="21" t="s">
        <v>122</v>
      </c>
      <c r="L271" s="21" t="s">
        <v>123</v>
      </c>
      <c r="M271" s="18" t="s">
        <v>124</v>
      </c>
      <c r="O271" s="18" t="s">
        <v>125</v>
      </c>
      <c r="V271" s="45" t="s">
        <v>126</v>
      </c>
      <c r="W271" s="44"/>
      <c r="X271" s="45" t="s">
        <v>127</v>
      </c>
      <c r="Y271" s="44"/>
    </row>
    <row r="272" spans="1:28" ht="12.75" x14ac:dyDescent="0.2">
      <c r="E272" s="23">
        <f>1.5*H272</f>
        <v>0.47752808988764045</v>
      </c>
      <c r="F272" s="24" t="s">
        <v>128</v>
      </c>
      <c r="G272" s="24">
        <v>85</v>
      </c>
      <c r="H272" s="25">
        <f t="shared" ref="H272:H277" si="0">G272/$G$277</f>
        <v>0.31835205992509363</v>
      </c>
      <c r="I272" s="26">
        <f t="shared" ref="I272:I277" si="1">H272*$I$271*$I$294</f>
        <v>2161.5468164794006</v>
      </c>
      <c r="J272" s="26">
        <f t="shared" ref="J272:J277" si="2">H272*$J$271*$I$294</f>
        <v>5403.8670411985022</v>
      </c>
      <c r="K272" s="26">
        <f t="shared" ref="K272:K277" si="3">ROUNDDOWN(I272,0)</f>
        <v>2161</v>
      </c>
      <c r="L272" s="26">
        <f t="shared" ref="L272:L277" si="4">K272*4</f>
        <v>8644</v>
      </c>
      <c r="M272" s="24">
        <v>1</v>
      </c>
      <c r="O272" s="26">
        <f>SUMPRODUCT(L272:L276,M272:M276)</f>
        <v>97500</v>
      </c>
      <c r="V272" s="27" t="s">
        <v>40</v>
      </c>
      <c r="W272" s="28">
        <f>2/267</f>
        <v>7.4906367041198503E-3</v>
      </c>
      <c r="X272" s="27" t="s">
        <v>129</v>
      </c>
      <c r="Y272" s="29">
        <v>267</v>
      </c>
    </row>
    <row r="273" spans="5:26" ht="12.75" x14ac:dyDescent="0.2">
      <c r="E273" s="23">
        <f>3.5*H273</f>
        <v>0.87827715355805247</v>
      </c>
      <c r="F273" s="24" t="s">
        <v>130</v>
      </c>
      <c r="G273" s="24">
        <v>67</v>
      </c>
      <c r="H273" s="25">
        <f t="shared" si="0"/>
        <v>0.25093632958801498</v>
      </c>
      <c r="I273" s="26">
        <f t="shared" si="1"/>
        <v>1703.8074906367042</v>
      </c>
      <c r="J273" s="26">
        <f t="shared" si="2"/>
        <v>4259.5187265917612</v>
      </c>
      <c r="K273" s="26">
        <f t="shared" si="3"/>
        <v>1703</v>
      </c>
      <c r="L273" s="26">
        <f t="shared" si="4"/>
        <v>6812</v>
      </c>
      <c r="M273" s="24">
        <v>3</v>
      </c>
      <c r="O273" s="18" t="s">
        <v>131</v>
      </c>
      <c r="V273" s="27" t="s">
        <v>132</v>
      </c>
      <c r="W273" s="28">
        <f>17/267</f>
        <v>6.3670411985018729E-2</v>
      </c>
      <c r="X273" s="27" t="s">
        <v>43</v>
      </c>
      <c r="Y273" s="29">
        <v>0</v>
      </c>
    </row>
    <row r="274" spans="5:26" ht="12.75" x14ac:dyDescent="0.2">
      <c r="E274" s="23">
        <f>5.5*H274</f>
        <v>1.4213483146067416</v>
      </c>
      <c r="F274" s="24" t="s">
        <v>133</v>
      </c>
      <c r="G274" s="24">
        <v>69</v>
      </c>
      <c r="H274" s="25">
        <f t="shared" si="0"/>
        <v>0.25842696629213485</v>
      </c>
      <c r="I274" s="26">
        <f t="shared" si="1"/>
        <v>1754.6674157303373</v>
      </c>
      <c r="J274" s="26">
        <f t="shared" si="2"/>
        <v>4386.6685393258431</v>
      </c>
      <c r="K274" s="26">
        <f t="shared" si="3"/>
        <v>1754</v>
      </c>
      <c r="L274" s="26">
        <f t="shared" si="4"/>
        <v>7016</v>
      </c>
      <c r="M274" s="24">
        <v>5</v>
      </c>
      <c r="O274" s="26">
        <f>O272*0.453592</f>
        <v>44225.22</v>
      </c>
      <c r="S274" s="45" t="s">
        <v>134</v>
      </c>
      <c r="T274" s="44"/>
      <c r="V274" s="27" t="s">
        <v>135</v>
      </c>
      <c r="W274" s="28">
        <f>120/267</f>
        <v>0.449438202247191</v>
      </c>
    </row>
    <row r="275" spans="5:26" ht="12.75" x14ac:dyDescent="0.2">
      <c r="E275" s="23">
        <f>7.5*H275</f>
        <v>1.2078651685393258</v>
      </c>
      <c r="F275" s="24" t="s">
        <v>136</v>
      </c>
      <c r="G275" s="24">
        <v>43</v>
      </c>
      <c r="H275" s="25">
        <f t="shared" si="0"/>
        <v>0.16104868913857678</v>
      </c>
      <c r="I275" s="26">
        <f t="shared" si="1"/>
        <v>1093.4883895131086</v>
      </c>
      <c r="J275" s="26">
        <f t="shared" si="2"/>
        <v>2733.7209737827716</v>
      </c>
      <c r="K275" s="26">
        <f t="shared" si="3"/>
        <v>1093</v>
      </c>
      <c r="L275" s="26">
        <f t="shared" si="4"/>
        <v>4372</v>
      </c>
      <c r="M275" s="24">
        <v>7</v>
      </c>
      <c r="S275" s="27" t="s">
        <v>87</v>
      </c>
      <c r="T275" s="29">
        <v>163</v>
      </c>
      <c r="U275" s="30">
        <f t="shared" ref="U275:U278" si="5">T275/267</f>
        <v>0.61048689138576784</v>
      </c>
      <c r="V275" s="27" t="s">
        <v>137</v>
      </c>
      <c r="W275" s="28">
        <f>105/267</f>
        <v>0.39325842696629215</v>
      </c>
    </row>
    <row r="276" spans="5:26" ht="12.75" x14ac:dyDescent="0.2">
      <c r="E276" s="23">
        <f>9.5*H276</f>
        <v>0.10674157303370786</v>
      </c>
      <c r="F276" s="24" t="s">
        <v>138</v>
      </c>
      <c r="G276" s="24">
        <v>3</v>
      </c>
      <c r="H276" s="25">
        <f t="shared" si="0"/>
        <v>1.1235955056179775E-2</v>
      </c>
      <c r="I276" s="26">
        <f t="shared" si="1"/>
        <v>76.289887640449436</v>
      </c>
      <c r="J276" s="26">
        <f t="shared" si="2"/>
        <v>190.72471910112361</v>
      </c>
      <c r="K276" s="26">
        <f t="shared" si="3"/>
        <v>76</v>
      </c>
      <c r="L276" s="26">
        <f t="shared" si="4"/>
        <v>304</v>
      </c>
      <c r="M276" s="24">
        <v>9</v>
      </c>
      <c r="S276" s="27" t="s">
        <v>139</v>
      </c>
      <c r="T276" s="29">
        <v>171</v>
      </c>
      <c r="U276" s="30">
        <f t="shared" si="5"/>
        <v>0.6404494382022472</v>
      </c>
      <c r="V276" s="24" t="s">
        <v>140</v>
      </c>
      <c r="W276" s="31">
        <f>23/267</f>
        <v>8.6142322097378279E-2</v>
      </c>
    </row>
    <row r="277" spans="5:26" ht="12.75" x14ac:dyDescent="0.2">
      <c r="G277" s="32">
        <f>SUM(G272:G276)</f>
        <v>267</v>
      </c>
      <c r="H277" s="30">
        <f t="shared" si="0"/>
        <v>1</v>
      </c>
      <c r="I277" s="32">
        <f t="shared" si="1"/>
        <v>6789.8</v>
      </c>
      <c r="J277" s="32">
        <f t="shared" si="2"/>
        <v>16974.5</v>
      </c>
      <c r="K277" s="32">
        <f t="shared" si="3"/>
        <v>6789</v>
      </c>
      <c r="L277" s="32">
        <f t="shared" si="4"/>
        <v>27156</v>
      </c>
      <c r="S277" s="27" t="s">
        <v>70</v>
      </c>
      <c r="T277" s="29">
        <v>91</v>
      </c>
      <c r="U277" s="30">
        <f t="shared" si="5"/>
        <v>0.34082397003745318</v>
      </c>
    </row>
    <row r="278" spans="5:26" ht="12.75" x14ac:dyDescent="0.2">
      <c r="S278" s="27" t="s">
        <v>141</v>
      </c>
      <c r="T278" s="29">
        <v>0</v>
      </c>
      <c r="U278" s="32">
        <f t="shared" si="5"/>
        <v>0</v>
      </c>
      <c r="X278" s="22" t="s">
        <v>142</v>
      </c>
      <c r="Y278" s="33"/>
    </row>
    <row r="279" spans="5:26" ht="12.75" x14ac:dyDescent="0.2">
      <c r="F279" s="43" t="s">
        <v>143</v>
      </c>
      <c r="G279" s="44"/>
      <c r="H279" s="18" t="s">
        <v>121</v>
      </c>
      <c r="I279" s="18" t="s">
        <v>144</v>
      </c>
      <c r="J279" s="18" t="s">
        <v>145</v>
      </c>
      <c r="K279" s="18" t="s">
        <v>144</v>
      </c>
      <c r="L279" s="18" t="s">
        <v>145</v>
      </c>
      <c r="N279" s="34" t="s">
        <v>146</v>
      </c>
      <c r="X279" s="27" t="s">
        <v>62</v>
      </c>
      <c r="Y279" s="35">
        <v>0.32640000000000002</v>
      </c>
      <c r="Z279" s="30" t="e">
        <f t="shared" ref="Z279:Z282" si="6">Y279/$Y$282</f>
        <v>#DIV/0!</v>
      </c>
    </row>
    <row r="280" spans="5:26" ht="12.75" x14ac:dyDescent="0.2">
      <c r="F280" s="24" t="s">
        <v>147</v>
      </c>
      <c r="G280" s="24">
        <v>40</v>
      </c>
      <c r="H280" s="36">
        <f>G280/$G$285</f>
        <v>0.14981273408239701</v>
      </c>
      <c r="I280" s="37">
        <f>1000*L272</f>
        <v>8644000</v>
      </c>
      <c r="J280" s="37">
        <f>L272*5000</f>
        <v>43220000</v>
      </c>
      <c r="K280" s="37">
        <f t="shared" ref="K280:L280" si="7">I280*10</f>
        <v>86440000</v>
      </c>
      <c r="L280" s="37">
        <f t="shared" si="7"/>
        <v>432200000</v>
      </c>
      <c r="N280" s="32">
        <f>SUMPRODUCT(L272:L276,M272:M276)</f>
        <v>97500</v>
      </c>
      <c r="S280" s="45" t="s">
        <v>148</v>
      </c>
      <c r="T280" s="44"/>
      <c r="X280" s="27" t="s">
        <v>149</v>
      </c>
      <c r="Y280" s="35">
        <v>0.24129999999999999</v>
      </c>
      <c r="Z280" s="30" t="e">
        <f t="shared" si="6"/>
        <v>#DIV/0!</v>
      </c>
    </row>
    <row r="281" spans="5:26" ht="12.75" x14ac:dyDescent="0.2">
      <c r="F281" s="24" t="s">
        <v>150</v>
      </c>
      <c r="G281" s="24">
        <v>97</v>
      </c>
      <c r="H281" s="36">
        <f t="shared" ref="H281:H285" si="8">G281/$G$277</f>
        <v>0.36329588014981273</v>
      </c>
      <c r="I281" s="37">
        <f>5050*L273</f>
        <v>34400600</v>
      </c>
      <c r="J281" s="37">
        <f>L273*10000</f>
        <v>68120000</v>
      </c>
      <c r="K281" s="37">
        <f t="shared" ref="K281:L281" si="9">I281*10</f>
        <v>344006000</v>
      </c>
      <c r="L281" s="37">
        <f t="shared" si="9"/>
        <v>681200000</v>
      </c>
      <c r="S281" s="27" t="s">
        <v>52</v>
      </c>
      <c r="T281" s="29">
        <v>154</v>
      </c>
      <c r="U281" s="30">
        <f t="shared" ref="U281:U284" si="10">T281/267</f>
        <v>0.57677902621722843</v>
      </c>
      <c r="X281" s="27" t="s">
        <v>88</v>
      </c>
      <c r="Y281" s="35">
        <v>0.43230000000000002</v>
      </c>
      <c r="Z281" s="30" t="e">
        <f t="shared" si="6"/>
        <v>#DIV/0!</v>
      </c>
    </row>
    <row r="282" spans="5:26" ht="12.75" x14ac:dyDescent="0.2">
      <c r="F282" s="24" t="s">
        <v>151</v>
      </c>
      <c r="G282" s="24">
        <v>79</v>
      </c>
      <c r="H282" s="36">
        <f t="shared" si="8"/>
        <v>0.29588014981273408</v>
      </c>
      <c r="I282" s="37">
        <f>10050*L274</f>
        <v>70510800</v>
      </c>
      <c r="J282" s="37">
        <f>L274*15000</f>
        <v>105240000</v>
      </c>
      <c r="K282" s="37">
        <f t="shared" ref="K282:L282" si="11">I282*10</f>
        <v>705108000</v>
      </c>
      <c r="L282" s="37">
        <f t="shared" si="11"/>
        <v>1052400000</v>
      </c>
      <c r="S282" s="27" t="s">
        <v>39</v>
      </c>
      <c r="T282" s="29">
        <v>171</v>
      </c>
      <c r="U282" s="30">
        <f t="shared" si="10"/>
        <v>0.6404494382022472</v>
      </c>
      <c r="Z282" s="30" t="e">
        <f t="shared" si="6"/>
        <v>#DIV/0!</v>
      </c>
    </row>
    <row r="283" spans="5:26" ht="12.75" x14ac:dyDescent="0.2">
      <c r="F283" s="24" t="s">
        <v>152</v>
      </c>
      <c r="G283" s="24">
        <v>41</v>
      </c>
      <c r="H283" s="36">
        <f t="shared" si="8"/>
        <v>0.15355805243445692</v>
      </c>
      <c r="I283" s="37">
        <f>15050*L275</f>
        <v>65798600</v>
      </c>
      <c r="J283" s="37">
        <f>L275*20000</f>
        <v>87440000</v>
      </c>
      <c r="K283" s="37">
        <f t="shared" ref="K283:L283" si="12">I283*10</f>
        <v>657986000</v>
      </c>
      <c r="L283" s="37">
        <f t="shared" si="12"/>
        <v>874400000</v>
      </c>
      <c r="S283" s="27" t="s">
        <v>80</v>
      </c>
      <c r="T283" s="29">
        <v>91</v>
      </c>
      <c r="U283" s="30">
        <f t="shared" si="10"/>
        <v>0.34082397003745318</v>
      </c>
      <c r="X283" s="45" t="s">
        <v>153</v>
      </c>
      <c r="Y283" s="44"/>
      <c r="Z283" s="32" t="e">
        <f>Z282-Z281</f>
        <v>#DIV/0!</v>
      </c>
    </row>
    <row r="284" spans="5:26" ht="12.75" x14ac:dyDescent="0.2">
      <c r="F284" s="24" t="s">
        <v>154</v>
      </c>
      <c r="G284" s="24">
        <v>10</v>
      </c>
      <c r="H284" s="36">
        <f t="shared" si="8"/>
        <v>3.7453183520599252E-2</v>
      </c>
      <c r="I284" s="37">
        <f>20050*L276</f>
        <v>6095200</v>
      </c>
      <c r="J284" s="37">
        <f>L276*25000</f>
        <v>7600000</v>
      </c>
      <c r="K284" s="37">
        <f t="shared" ref="K284:L284" si="13">I284*10</f>
        <v>60952000</v>
      </c>
      <c r="L284" s="37">
        <f t="shared" si="13"/>
        <v>76000000</v>
      </c>
      <c r="S284" s="27" t="s">
        <v>155</v>
      </c>
      <c r="T284" s="29">
        <v>0</v>
      </c>
      <c r="U284" s="32">
        <f t="shared" si="10"/>
        <v>0</v>
      </c>
      <c r="X284" s="27" t="s">
        <v>129</v>
      </c>
      <c r="Y284" s="38">
        <v>0</v>
      </c>
    </row>
    <row r="285" spans="5:26" ht="12.75" x14ac:dyDescent="0.2">
      <c r="G285" s="32">
        <f>SUM(G280:G284)</f>
        <v>267</v>
      </c>
      <c r="H285" s="30">
        <f t="shared" si="8"/>
        <v>1</v>
      </c>
      <c r="I285" s="37">
        <f t="shared" ref="I285:J285" si="14">SUM(I280:I284)</f>
        <v>185449200</v>
      </c>
      <c r="J285" s="37">
        <f t="shared" si="14"/>
        <v>311620000</v>
      </c>
      <c r="K285" s="37">
        <f t="shared" ref="K285:L285" si="15">I285*10</f>
        <v>1854492000</v>
      </c>
      <c r="L285" s="37">
        <f t="shared" si="15"/>
        <v>3116200000</v>
      </c>
      <c r="X285" s="27" t="s">
        <v>43</v>
      </c>
      <c r="Y285" s="38">
        <v>1</v>
      </c>
      <c r="Z285" s="35">
        <v>0.32640000000000002</v>
      </c>
    </row>
    <row r="286" spans="5:26" ht="12.75" x14ac:dyDescent="0.2">
      <c r="I286" s="43" t="s">
        <v>156</v>
      </c>
      <c r="J286" s="44"/>
      <c r="K286" s="43" t="s">
        <v>157</v>
      </c>
      <c r="L286" s="44"/>
      <c r="S286" s="45" t="s">
        <v>158</v>
      </c>
      <c r="T286" s="44"/>
      <c r="Z286" s="35">
        <v>0.24129999999999999</v>
      </c>
    </row>
    <row r="287" spans="5:26" ht="12.75" x14ac:dyDescent="0.2">
      <c r="F287" s="22"/>
      <c r="G287" s="33" t="s">
        <v>159</v>
      </c>
      <c r="H287" s="18" t="s">
        <v>121</v>
      </c>
      <c r="S287" s="27">
        <v>1</v>
      </c>
      <c r="T287" s="29">
        <v>0</v>
      </c>
      <c r="Z287" s="35">
        <v>0.43230000000000002</v>
      </c>
    </row>
    <row r="288" spans="5:26" ht="12.75" x14ac:dyDescent="0.2">
      <c r="F288" s="39" t="s">
        <v>35</v>
      </c>
      <c r="G288" s="29">
        <v>266</v>
      </c>
      <c r="H288" s="36">
        <f>G288/$G$285</f>
        <v>0.99625468164794007</v>
      </c>
      <c r="I288" s="40">
        <f t="shared" ref="I288:L288" si="16">I285*12</f>
        <v>2225390400</v>
      </c>
      <c r="J288" s="40">
        <f t="shared" si="16"/>
        <v>3739440000</v>
      </c>
      <c r="K288" s="40">
        <f t="shared" si="16"/>
        <v>22253904000</v>
      </c>
      <c r="L288" s="40">
        <f t="shared" si="16"/>
        <v>37394400000</v>
      </c>
      <c r="S288" s="27">
        <v>2</v>
      </c>
      <c r="T288" s="29">
        <v>52</v>
      </c>
    </row>
    <row r="289" spans="6:20" ht="12.75" x14ac:dyDescent="0.2">
      <c r="F289" s="39" t="s">
        <v>34</v>
      </c>
      <c r="G289" s="41">
        <v>256</v>
      </c>
      <c r="H289" s="36">
        <f t="shared" ref="H289:H293" si="17">G289/$G$277</f>
        <v>0.95880149812734083</v>
      </c>
      <c r="S289" s="27">
        <v>3</v>
      </c>
      <c r="T289" s="29">
        <v>186</v>
      </c>
    </row>
    <row r="290" spans="6:20" ht="12.75" x14ac:dyDescent="0.2">
      <c r="F290" s="39" t="s">
        <v>33</v>
      </c>
      <c r="G290" s="41">
        <v>203</v>
      </c>
      <c r="H290" s="36">
        <f t="shared" si="17"/>
        <v>0.76029962546816476</v>
      </c>
      <c r="S290" s="27">
        <v>4</v>
      </c>
      <c r="T290" s="29">
        <v>29</v>
      </c>
    </row>
    <row r="291" spans="6:20" ht="12.75" x14ac:dyDescent="0.2">
      <c r="F291" s="27" t="s">
        <v>36</v>
      </c>
      <c r="G291" s="41">
        <v>229</v>
      </c>
      <c r="H291" s="36">
        <f t="shared" si="17"/>
        <v>0.85767790262172283</v>
      </c>
      <c r="S291" s="24">
        <v>5</v>
      </c>
      <c r="T291" s="24">
        <v>0</v>
      </c>
    </row>
    <row r="292" spans="6:20" ht="12.75" x14ac:dyDescent="0.2">
      <c r="F292" s="39" t="s">
        <v>67</v>
      </c>
      <c r="G292" s="41">
        <v>154</v>
      </c>
      <c r="H292" s="36">
        <f t="shared" si="17"/>
        <v>0.57677902621722843</v>
      </c>
    </row>
    <row r="293" spans="6:20" ht="12.75" x14ac:dyDescent="0.2">
      <c r="H293" s="30">
        <f t="shared" si="17"/>
        <v>0</v>
      </c>
      <c r="I293" s="42" t="s">
        <v>160</v>
      </c>
    </row>
    <row r="294" spans="6:20" ht="12.75" x14ac:dyDescent="0.2">
      <c r="I294" s="34">
        <v>339490</v>
      </c>
    </row>
    <row r="309" spans="1:2" ht="12.75" x14ac:dyDescent="0.2">
      <c r="A309" s="17"/>
      <c r="B309" s="18" t="s">
        <v>121</v>
      </c>
    </row>
    <row r="310" spans="1:2" ht="12.75" x14ac:dyDescent="0.2">
      <c r="A310" s="24">
        <v>267</v>
      </c>
      <c r="B310" s="36">
        <f>A310/$A$312</f>
        <v>1</v>
      </c>
    </row>
    <row r="311" spans="1:2" ht="12.75" x14ac:dyDescent="0.2">
      <c r="A311" s="24">
        <v>0</v>
      </c>
      <c r="B311" s="36">
        <f>A311/$G$277</f>
        <v>0</v>
      </c>
    </row>
    <row r="312" spans="1:2" ht="12.75" x14ac:dyDescent="0.2">
      <c r="A312" s="34">
        <v>267</v>
      </c>
    </row>
  </sheetData>
  <mergeCells count="9">
    <mergeCell ref="F279:G279"/>
    <mergeCell ref="S280:T280"/>
    <mergeCell ref="X283:Y283"/>
    <mergeCell ref="I286:J286"/>
    <mergeCell ref="K286:L286"/>
    <mergeCell ref="S286:T286"/>
    <mergeCell ref="V271:W271"/>
    <mergeCell ref="X271:Y271"/>
    <mergeCell ref="S274:T274"/>
  </mergeCells>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Respuestas de formulario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UIS</cp:lastModifiedBy>
  <dcterms:modified xsi:type="dcterms:W3CDTF">2025-10-14T22:00:53Z</dcterms:modified>
</cp:coreProperties>
</file>